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3'!$23:$25</definedName>
    <definedName name="_xlnm.Print_Area" localSheetId="42">'Приложение 3'!$B$1:$AI$77</definedName>
  </definedNames>
  <calcPr calcId="114210" fullCalcOnLoad="1"/>
</workbook>
</file>

<file path=xl/calcChain.xml><?xml version="1.0" encoding="utf-8"?>
<calcChain xmlns="http://schemas.openxmlformats.org/spreadsheetml/2006/main">
  <c r="AH70" i="1"/>
  <c r="AH76"/>
  <c r="AH74"/>
  <c r="AH72"/>
  <c r="AH60"/>
  <c r="AH62"/>
  <c r="AH66"/>
  <c r="AH64"/>
  <c r="AH55"/>
  <c r="AH49"/>
  <c r="AH45"/>
  <c r="AH41"/>
  <c r="AH39"/>
  <c r="AH37"/>
  <c r="AH43"/>
  <c r="AH53"/>
  <c r="AH51"/>
</calcChain>
</file>

<file path=xl/sharedStrings.xml><?xml version="1.0" encoding="utf-8"?>
<sst xmlns="http://schemas.openxmlformats.org/spreadsheetml/2006/main" count="179" uniqueCount="96">
  <si>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</si>
  <si>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</si>
  <si>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</si>
  <si>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</si>
  <si>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</si>
  <si>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</si>
  <si>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</si>
  <si>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</si>
  <si>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</si>
  <si>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</si>
  <si>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</si>
  <si>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</si>
  <si>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</si>
  <si>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</si>
  <si>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</si>
  <si>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</si>
  <si>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</si>
  <si>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</si>
  <si>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</si>
  <si>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</si>
  <si>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</si>
  <si>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</si>
  <si>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</si>
  <si>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</si>
  <si>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</si>
  <si>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</si>
  <si>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</si>
  <si>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</si>
  <si>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</si>
  <si>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</si>
  <si>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</si>
  <si>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4500,0</t>
  </si>
  <si>
    <t>5500,0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</si>
  <si>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</si>
  <si>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</si>
  <si>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</si>
  <si>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</si>
  <si>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Показатель "Доля финансового участия заинтересованных лиц в выполнении дополнительного перечня работ по  благоустройству дворовых территорий от общей стоимости видов работ"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</si>
  <si>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</si>
  <si>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</si>
  <si>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</si>
  <si>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</si>
  <si>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</si>
  <si>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</si>
  <si>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</si>
  <si>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</si>
  <si>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</si>
  <si>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</si>
  <si>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6700,0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</si>
  <si>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</si>
  <si>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</si>
  <si>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</si>
  <si>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</si>
  <si>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</si>
  <si>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>Мероприятие 2.004 "Организация финансового участия заинтересованных лиц в реализации мероприятий по благоустройству дворовых территорий (внебюджетные средства)"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</si>
  <si>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</si>
  <si>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</si>
  <si>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</si>
  <si>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</si>
  <si>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</si>
  <si>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</si>
  <si>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</si>
  <si>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</si>
  <si>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</si>
  <si>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</si>
  <si>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</si>
  <si>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</si>
  <si>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</si>
  <si>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</si>
  <si>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</si>
  <si>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</si>
  <si>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</si>
  <si>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</si>
  <si>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Показатель "Количество дворовых территорий, благоустроенных при финансовом участии заинтересованных лиц"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</si>
  <si>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</si>
  <si>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</si>
  <si>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3900,2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</si>
  <si>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</si>
  <si>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</si>
  <si>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</si>
  <si>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>к Муниципальной программе города Ржева Тверской области</t>
  </si>
  <si>
    <t xml:space="preserve">                  от 09.04.2018 № 312</t>
  </si>
  <si>
    <t xml:space="preserve">     Приложение 1 к постановлению </t>
  </si>
  <si>
    <t>Администрации города Ржева Тверской области</t>
  </si>
  <si>
    <r>
      <t xml:space="preserve">" </t>
    </r>
    <r>
      <rPr>
        <sz val="11"/>
        <color indexed="8"/>
        <rFont val="Times New Roman"/>
        <family val="1"/>
        <charset val="204"/>
      </rPr>
      <t>Приложение 1</t>
    </r>
  </si>
  <si>
    <t xml:space="preserve"> города Ржева Тверской области" на 2018-2023 годы</t>
  </si>
  <si>
    <t>"Формирование современной городской среды</t>
  </si>
  <si>
    <t>задача подпрог-раммы</t>
  </si>
  <si>
    <t>Мероприятие 1.004 "Разработка проектно-сметной документации на выполнение работ по благоустройству дворовых территорий города Ржева Тверской области"</t>
  </si>
  <si>
    <t>Административное мероприятие 1.003 "Подготовка и утверждение дизайн-проектов благоустройства дворовых территорий, подлежащих благоустройству в текущем году"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</si>
  <si>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благоустройству" 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</si>
  <si>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информации"</t>
  </si>
  <si>
    <t>1. Программа - муниципальная  программа города Ржева Тверской области</t>
  </si>
  <si>
    <t>под-прог-рамма</t>
  </si>
  <si>
    <t>подраз-дел</t>
  </si>
  <si>
    <t>".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</si>
</sst>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</font>
    <font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7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9" fillId="0" borderId="0" xfId="0" applyNumberFormat="1" applyFont="1" applyFill="1"/>
    <xf numFmtId="0" fontId="3" fillId="4" borderId="0" xfId="0" applyFont="1" applyFill="1"/>
    <xf numFmtId="0" fontId="25" fillId="4" borderId="0" xfId="0" applyFont="1" applyFill="1"/>
    <xf numFmtId="0" fontId="19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9" fillId="4" borderId="3" xfId="0" applyFont="1" applyFill="1" applyBorder="1"/>
    <xf numFmtId="0" fontId="3" fillId="2" borderId="3" xfId="0" applyFont="1" applyFill="1" applyBorder="1"/>
    <xf numFmtId="0" fontId="19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7" fillId="0" borderId="0" xfId="0" applyFont="1" applyFill="1" applyBorder="1"/>
    <xf numFmtId="164" fontId="25" fillId="0" borderId="0" xfId="0" applyNumberFormat="1" applyFont="1" applyFill="1" applyBorder="1"/>
    <xf numFmtId="0" fontId="21" fillId="2" borderId="7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6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2" fillId="2" borderId="7" xfId="0" applyNumberFormat="1" applyFont="1" applyFill="1" applyBorder="1" applyAlignment="1">
      <alignment horizontal="center" wrapText="1"/>
    </xf>
    <xf numFmtId="0" fontId="19" fillId="4" borderId="8" xfId="0" applyFont="1" applyFill="1" applyBorder="1"/>
    <xf numFmtId="0" fontId="3" fillId="2" borderId="5" xfId="0" applyFont="1" applyFill="1" applyBorder="1"/>
    <xf numFmtId="0" fontId="19" fillId="4" borderId="0" xfId="0" applyFont="1" applyFill="1" applyBorder="1"/>
    <xf numFmtId="0" fontId="19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1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34" fillId="2" borderId="0" xfId="0" applyFont="1" applyFill="1" applyAlignment="1">
      <alignment vertical="top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2" fillId="2" borderId="1" xfId="0" applyFont="1" applyFill="1" applyBorder="1" applyAlignment="1">
      <alignment horizontal="center" vertical="center" wrapText="1"/>
    </xf>
    <xf numFmtId="3" fontId="32" fillId="2" borderId="1" xfId="0" applyNumberFormat="1" applyFont="1" applyFill="1" applyBorder="1" applyAlignment="1">
      <alignment horizontal="center" vertical="center"/>
    </xf>
    <xf numFmtId="3" fontId="32" fillId="2" borderId="3" xfId="0" applyNumberFormat="1" applyFont="1" applyFill="1" applyBorder="1" applyAlignment="1">
      <alignment horizontal="center" vertical="center"/>
    </xf>
    <xf numFmtId="1" fontId="32" fillId="2" borderId="1" xfId="0" applyNumberFormat="1" applyFont="1" applyFill="1" applyBorder="1" applyAlignment="1">
      <alignment horizontal="center" vertical="center"/>
    </xf>
    <xf numFmtId="1" fontId="32" fillId="2" borderId="3" xfId="0" applyNumberFormat="1" applyFont="1" applyFill="1" applyBorder="1" applyAlignment="1">
      <alignment horizontal="center" vertical="center"/>
    </xf>
    <xf numFmtId="164" fontId="32" fillId="2" borderId="1" xfId="0" applyNumberFormat="1" applyFont="1" applyFill="1" applyBorder="1" applyAlignment="1">
      <alignment horizontal="center" vertical="center"/>
    </xf>
    <xf numFmtId="164" fontId="32" fillId="2" borderId="3" xfId="0" applyNumberFormat="1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center" vertical="center" wrapText="1"/>
    </xf>
    <xf numFmtId="1" fontId="32" fillId="2" borderId="2" xfId="0" applyNumberFormat="1" applyFont="1" applyFill="1" applyBorder="1" applyAlignment="1">
      <alignment horizontal="center" vertical="center"/>
    </xf>
    <xf numFmtId="1" fontId="32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9" fillId="2" borderId="7" xfId="0" applyFont="1" applyFill="1" applyBorder="1"/>
    <xf numFmtId="2" fontId="21" fillId="2" borderId="3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wrapText="1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9" fillId="2" borderId="0" xfId="0" applyFont="1" applyFill="1" applyBorder="1"/>
    <xf numFmtId="0" fontId="21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center" vertical="center" wrapText="1"/>
    </xf>
    <xf numFmtId="2" fontId="21" fillId="6" borderId="3" xfId="0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vertical="top" wrapText="1"/>
    </xf>
    <xf numFmtId="164" fontId="33" fillId="6" borderId="1" xfId="0" applyNumberFormat="1" applyFont="1" applyFill="1" applyBorder="1" applyAlignment="1">
      <alignment horizontal="center" vertical="center"/>
    </xf>
    <xf numFmtId="164" fontId="33" fillId="6" borderId="3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0" fontId="33" fillId="7" borderId="0" xfId="0" applyFont="1" applyFill="1" applyAlignment="1">
      <alignment wrapText="1"/>
    </xf>
    <xf numFmtId="0" fontId="21" fillId="7" borderId="1" xfId="0" applyFont="1" applyFill="1" applyBorder="1" applyAlignment="1">
      <alignment horizontal="center" vertical="center" wrapText="1"/>
    </xf>
    <xf numFmtId="1" fontId="21" fillId="7" borderId="1" xfId="0" applyNumberFormat="1" applyFont="1" applyFill="1" applyBorder="1" applyAlignment="1">
      <alignment horizontal="center" vertical="center" wrapText="1"/>
    </xf>
    <xf numFmtId="1" fontId="21" fillId="7" borderId="3" xfId="0" applyNumberFormat="1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left" vertical="center" wrapText="1"/>
    </xf>
    <xf numFmtId="0" fontId="33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164" fontId="33" fillId="7" borderId="1" xfId="0" applyNumberFormat="1" applyFont="1" applyFill="1" applyBorder="1" applyAlignment="1">
      <alignment horizontal="center" vertical="center"/>
    </xf>
    <xf numFmtId="164" fontId="33" fillId="7" borderId="3" xfId="0" applyNumberFormat="1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left" vertical="center" wrapText="1"/>
    </xf>
    <xf numFmtId="0" fontId="33" fillId="6" borderId="1" xfId="0" applyFont="1" applyFill="1" applyBorder="1" applyAlignment="1">
      <alignment horizontal="center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164" fontId="21" fillId="8" borderId="3" xfId="0" applyNumberFormat="1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6" fillId="8" borderId="1" xfId="0" applyFont="1" applyFill="1" applyBorder="1" applyAlignment="1">
      <alignment horizontal="left" vertical="center" wrapText="1"/>
    </xf>
    <xf numFmtId="0" fontId="33" fillId="7" borderId="0" xfId="0" applyFont="1" applyFill="1" applyAlignment="1">
      <alignment vertical="top" wrapText="1"/>
    </xf>
    <xf numFmtId="0" fontId="32" fillId="2" borderId="1" xfId="0" applyFont="1" applyFill="1" applyBorder="1" applyAlignment="1">
      <alignment vertical="top" wrapText="1"/>
    </xf>
    <xf numFmtId="0" fontId="33" fillId="7" borderId="9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21" fillId="7" borderId="1" xfId="0" applyFont="1" applyFill="1" applyBorder="1" applyAlignment="1">
      <alignment vertical="top" wrapText="1"/>
    </xf>
    <xf numFmtId="1" fontId="2" fillId="7" borderId="3" xfId="0" applyNumberFormat="1" applyFont="1" applyFill="1" applyBorder="1" applyAlignment="1">
      <alignment horizontal="center" vertical="center"/>
    </xf>
    <xf numFmtId="0" fontId="35" fillId="7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/>
    </xf>
    <xf numFmtId="0" fontId="39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0" fontId="38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180800"/>
        <c:axId val="87182336"/>
      </c:barChart>
      <c:catAx>
        <c:axId val="87180800"/>
        <c:scaling>
          <c:orientation val="minMax"/>
        </c:scaling>
        <c:axPos val="b"/>
        <c:numFmt formatCode="General" sourceLinked="1"/>
        <c:tickLblPos val="nextTo"/>
        <c:crossAx val="87182336"/>
        <c:crosses val="autoZero"/>
        <c:auto val="1"/>
        <c:lblAlgn val="ctr"/>
        <c:lblOffset val="100"/>
      </c:catAx>
      <c:valAx>
        <c:axId val="87182336"/>
        <c:scaling>
          <c:orientation val="minMax"/>
        </c:scaling>
        <c:axPos val="l"/>
        <c:majorGridlines/>
        <c:numFmt formatCode="General" sourceLinked="1"/>
        <c:tickLblPos val="nextTo"/>
        <c:crossAx val="87180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162880"/>
        <c:axId val="87164416"/>
      </c:barChart>
      <c:catAx>
        <c:axId val="87162880"/>
        <c:scaling>
          <c:orientation val="minMax"/>
        </c:scaling>
        <c:axPos val="b"/>
        <c:numFmt formatCode="General" sourceLinked="1"/>
        <c:tickLblPos val="nextTo"/>
        <c:crossAx val="87164416"/>
        <c:crosses val="autoZero"/>
        <c:auto val="1"/>
        <c:lblAlgn val="ctr"/>
        <c:lblOffset val="100"/>
      </c:catAx>
      <c:valAx>
        <c:axId val="87164416"/>
        <c:scaling>
          <c:orientation val="minMax"/>
        </c:scaling>
        <c:axPos val="l"/>
        <c:majorGridlines/>
        <c:numFmt formatCode="General" sourceLinked="1"/>
        <c:tickLblPos val="nextTo"/>
        <c:crossAx val="87162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136512"/>
        <c:axId val="87142400"/>
      </c:barChart>
      <c:catAx>
        <c:axId val="87136512"/>
        <c:scaling>
          <c:orientation val="minMax"/>
        </c:scaling>
        <c:axPos val="b"/>
        <c:numFmt formatCode="General" sourceLinked="1"/>
        <c:tickLblPos val="nextTo"/>
        <c:crossAx val="87142400"/>
        <c:crosses val="autoZero"/>
        <c:auto val="1"/>
        <c:lblAlgn val="ctr"/>
        <c:lblOffset val="100"/>
      </c:catAx>
      <c:valAx>
        <c:axId val="87142400"/>
        <c:scaling>
          <c:orientation val="minMax"/>
        </c:scaling>
        <c:axPos val="l"/>
        <c:majorGridlines/>
        <c:numFmt formatCode="General" sourceLinked="1"/>
        <c:tickLblPos val="nextTo"/>
        <c:crossAx val="87136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102208"/>
        <c:axId val="87103744"/>
      </c:barChart>
      <c:catAx>
        <c:axId val="87102208"/>
        <c:scaling>
          <c:orientation val="minMax"/>
        </c:scaling>
        <c:axPos val="b"/>
        <c:numFmt formatCode="General" sourceLinked="1"/>
        <c:tickLblPos val="nextTo"/>
        <c:crossAx val="87103744"/>
        <c:crosses val="autoZero"/>
        <c:auto val="1"/>
        <c:lblAlgn val="ctr"/>
        <c:lblOffset val="100"/>
      </c:catAx>
      <c:valAx>
        <c:axId val="87103744"/>
        <c:scaling>
          <c:orientation val="minMax"/>
        </c:scaling>
        <c:axPos val="l"/>
        <c:majorGridlines/>
        <c:numFmt formatCode="General" sourceLinked="1"/>
        <c:tickLblPos val="nextTo"/>
        <c:crossAx val="871022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786176"/>
        <c:axId val="84792064"/>
      </c:barChart>
      <c:catAx>
        <c:axId val="84786176"/>
        <c:scaling>
          <c:orientation val="minMax"/>
        </c:scaling>
        <c:axPos val="b"/>
        <c:numFmt formatCode="General" sourceLinked="1"/>
        <c:tickLblPos val="nextTo"/>
        <c:crossAx val="84792064"/>
        <c:crosses val="autoZero"/>
        <c:auto val="1"/>
        <c:lblAlgn val="ctr"/>
        <c:lblOffset val="100"/>
      </c:catAx>
      <c:valAx>
        <c:axId val="84792064"/>
        <c:scaling>
          <c:orientation val="minMax"/>
        </c:scaling>
        <c:axPos val="l"/>
        <c:majorGridlines/>
        <c:numFmt formatCode="General" sourceLinked="1"/>
        <c:tickLblPos val="nextTo"/>
        <c:crossAx val="84786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751872"/>
        <c:axId val="84753408"/>
      </c:barChart>
      <c:catAx>
        <c:axId val="84751872"/>
        <c:scaling>
          <c:orientation val="minMax"/>
        </c:scaling>
        <c:axPos val="b"/>
        <c:numFmt formatCode="General" sourceLinked="1"/>
        <c:tickLblPos val="nextTo"/>
        <c:crossAx val="84753408"/>
        <c:crosses val="autoZero"/>
        <c:auto val="1"/>
        <c:lblAlgn val="ctr"/>
        <c:lblOffset val="100"/>
      </c:catAx>
      <c:valAx>
        <c:axId val="84753408"/>
        <c:scaling>
          <c:orientation val="minMax"/>
        </c:scaling>
        <c:axPos val="l"/>
        <c:majorGridlines/>
        <c:numFmt formatCode="General" sourceLinked="1"/>
        <c:tickLblPos val="nextTo"/>
        <c:crossAx val="84751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44486656"/>
        <c:axId val="44488192"/>
      </c:barChart>
      <c:catAx>
        <c:axId val="44486656"/>
        <c:scaling>
          <c:orientation val="minMax"/>
        </c:scaling>
        <c:axPos val="b"/>
        <c:numFmt formatCode="General" sourceLinked="1"/>
        <c:tickLblPos val="nextTo"/>
        <c:crossAx val="44488192"/>
        <c:crosses val="autoZero"/>
        <c:auto val="1"/>
        <c:lblAlgn val="ctr"/>
        <c:lblOffset val="100"/>
      </c:catAx>
      <c:valAx>
        <c:axId val="44488192"/>
        <c:scaling>
          <c:orientation val="minMax"/>
        </c:scaling>
        <c:axPos val="l"/>
        <c:majorGridlines/>
        <c:numFmt formatCode="General" sourceLinked="1"/>
        <c:tickLblPos val="nextTo"/>
        <c:crossAx val="44486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44443904"/>
        <c:axId val="44453888"/>
      </c:barChart>
      <c:catAx>
        <c:axId val="44443904"/>
        <c:scaling>
          <c:orientation val="minMax"/>
        </c:scaling>
        <c:axPos val="b"/>
        <c:numFmt formatCode="General" sourceLinked="1"/>
        <c:tickLblPos val="nextTo"/>
        <c:crossAx val="44453888"/>
        <c:crosses val="autoZero"/>
        <c:auto val="1"/>
        <c:lblAlgn val="ctr"/>
        <c:lblOffset val="100"/>
      </c:catAx>
      <c:valAx>
        <c:axId val="44453888"/>
        <c:scaling>
          <c:orientation val="minMax"/>
        </c:scaling>
        <c:axPos val="l"/>
        <c:majorGridlines/>
        <c:numFmt formatCode="General" sourceLinked="1"/>
        <c:tickLblPos val="nextTo"/>
        <c:crossAx val="44443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722432"/>
        <c:axId val="84723968"/>
      </c:barChart>
      <c:catAx>
        <c:axId val="84722432"/>
        <c:scaling>
          <c:orientation val="minMax"/>
        </c:scaling>
        <c:axPos val="b"/>
        <c:numFmt formatCode="General" sourceLinked="1"/>
        <c:tickLblPos val="nextTo"/>
        <c:crossAx val="84723968"/>
        <c:crosses val="autoZero"/>
        <c:auto val="1"/>
        <c:lblAlgn val="ctr"/>
        <c:lblOffset val="100"/>
      </c:catAx>
      <c:valAx>
        <c:axId val="84723968"/>
        <c:scaling>
          <c:orientation val="minMax"/>
        </c:scaling>
        <c:axPos val="l"/>
        <c:majorGridlines/>
        <c:numFmt formatCode="General" sourceLinked="1"/>
        <c:tickLblPos val="nextTo"/>
        <c:crossAx val="84722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4687872"/>
        <c:axId val="84693760"/>
      </c:barChart>
      <c:catAx>
        <c:axId val="84687872"/>
        <c:scaling>
          <c:orientation val="minMax"/>
        </c:scaling>
        <c:axPos val="b"/>
        <c:numFmt formatCode="General" sourceLinked="1"/>
        <c:tickLblPos val="nextTo"/>
        <c:crossAx val="84693760"/>
        <c:crosses val="autoZero"/>
        <c:auto val="1"/>
        <c:lblAlgn val="ctr"/>
        <c:lblOffset val="100"/>
      </c:catAx>
      <c:valAx>
        <c:axId val="84693760"/>
        <c:scaling>
          <c:orientation val="minMax"/>
        </c:scaling>
        <c:axPos val="l"/>
        <c:majorGridlines/>
        <c:numFmt formatCode="General" sourceLinked="1"/>
        <c:tickLblPos val="nextTo"/>
        <c:crossAx val="84687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555840"/>
        <c:axId val="83557376"/>
      </c:barChart>
      <c:catAx>
        <c:axId val="83555840"/>
        <c:scaling>
          <c:orientation val="minMax"/>
        </c:scaling>
        <c:axPos val="b"/>
        <c:numFmt formatCode="General" sourceLinked="1"/>
        <c:tickLblPos val="nextTo"/>
        <c:crossAx val="83557376"/>
        <c:crosses val="autoZero"/>
        <c:auto val="1"/>
        <c:lblAlgn val="ctr"/>
        <c:lblOffset val="100"/>
      </c:catAx>
      <c:valAx>
        <c:axId val="83557376"/>
        <c:scaling>
          <c:orientation val="minMax"/>
        </c:scaling>
        <c:axPos val="l"/>
        <c:majorGridlines/>
        <c:numFmt formatCode="General" sourceLinked="1"/>
        <c:tickLblPos val="nextTo"/>
        <c:crossAx val="8355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3517440"/>
        <c:axId val="83518976"/>
      </c:barChart>
      <c:catAx>
        <c:axId val="83517440"/>
        <c:scaling>
          <c:orientation val="minMax"/>
        </c:scaling>
        <c:axPos val="b"/>
        <c:numFmt formatCode="General" sourceLinked="1"/>
        <c:tickLblPos val="nextTo"/>
        <c:crossAx val="83518976"/>
        <c:crosses val="autoZero"/>
        <c:auto val="1"/>
        <c:lblAlgn val="ctr"/>
        <c:lblOffset val="100"/>
      </c:catAx>
      <c:valAx>
        <c:axId val="83518976"/>
        <c:scaling>
          <c:orientation val="minMax"/>
        </c:scaling>
        <c:axPos val="l"/>
        <c:majorGridlines/>
        <c:numFmt formatCode="General" sourceLinked="1"/>
        <c:tickLblPos val="nextTo"/>
        <c:crossAx val="83517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290880"/>
        <c:axId val="75296768"/>
      </c:barChart>
      <c:catAx>
        <c:axId val="75290880"/>
        <c:scaling>
          <c:orientation val="minMax"/>
        </c:scaling>
        <c:axPos val="b"/>
        <c:numFmt formatCode="General" sourceLinked="1"/>
        <c:tickLblPos val="nextTo"/>
        <c:crossAx val="75296768"/>
        <c:crosses val="autoZero"/>
        <c:auto val="1"/>
        <c:lblAlgn val="ctr"/>
        <c:lblOffset val="100"/>
      </c:catAx>
      <c:valAx>
        <c:axId val="75296768"/>
        <c:scaling>
          <c:orientation val="minMax"/>
        </c:scaling>
        <c:axPos val="l"/>
        <c:majorGridlines/>
        <c:numFmt formatCode="General" sourceLinked="1"/>
        <c:tickLblPos val="nextTo"/>
        <c:crossAx val="75290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277056"/>
        <c:axId val="75278592"/>
      </c:barChart>
      <c:catAx>
        <c:axId val="75277056"/>
        <c:scaling>
          <c:orientation val="minMax"/>
        </c:scaling>
        <c:axPos val="b"/>
        <c:numFmt formatCode="General" sourceLinked="1"/>
        <c:tickLblPos val="nextTo"/>
        <c:crossAx val="75278592"/>
        <c:crosses val="autoZero"/>
        <c:auto val="1"/>
        <c:lblAlgn val="ctr"/>
        <c:lblOffset val="100"/>
      </c:catAx>
      <c:valAx>
        <c:axId val="75278592"/>
        <c:scaling>
          <c:orientation val="minMax"/>
        </c:scaling>
        <c:axPos val="l"/>
        <c:majorGridlines/>
        <c:numFmt formatCode="General" sourceLinked="1"/>
        <c:tickLblPos val="nextTo"/>
        <c:crossAx val="75277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5254784"/>
        <c:axId val="75260672"/>
      </c:barChart>
      <c:catAx>
        <c:axId val="75254784"/>
        <c:scaling>
          <c:orientation val="minMax"/>
        </c:scaling>
        <c:axPos val="b"/>
        <c:numFmt formatCode="General" sourceLinked="1"/>
        <c:tickLblPos val="nextTo"/>
        <c:crossAx val="75260672"/>
        <c:crosses val="autoZero"/>
        <c:auto val="1"/>
        <c:lblAlgn val="ctr"/>
        <c:lblOffset val="100"/>
      </c:catAx>
      <c:valAx>
        <c:axId val="75260672"/>
        <c:scaling>
          <c:orientation val="minMax"/>
        </c:scaling>
        <c:axPos val="l"/>
        <c:majorGridlines/>
        <c:numFmt formatCode="General" sourceLinked="1"/>
        <c:tickLblPos val="nextTo"/>
        <c:crossAx val="75254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762304"/>
        <c:axId val="73763840"/>
      </c:barChart>
      <c:catAx>
        <c:axId val="73762304"/>
        <c:scaling>
          <c:orientation val="minMax"/>
        </c:scaling>
        <c:axPos val="b"/>
        <c:numFmt formatCode="General" sourceLinked="1"/>
        <c:tickLblPos val="nextTo"/>
        <c:crossAx val="73763840"/>
        <c:crosses val="autoZero"/>
        <c:auto val="1"/>
        <c:lblAlgn val="ctr"/>
        <c:lblOffset val="100"/>
      </c:catAx>
      <c:valAx>
        <c:axId val="73763840"/>
        <c:scaling>
          <c:orientation val="minMax"/>
        </c:scaling>
        <c:axPos val="l"/>
        <c:majorGridlines/>
        <c:numFmt formatCode="General" sourceLinked="1"/>
        <c:tickLblPos val="nextTo"/>
        <c:crossAx val="73762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732096"/>
        <c:axId val="73733632"/>
      </c:barChart>
      <c:catAx>
        <c:axId val="73732096"/>
        <c:scaling>
          <c:orientation val="minMax"/>
        </c:scaling>
        <c:axPos val="b"/>
        <c:numFmt formatCode="General" sourceLinked="1"/>
        <c:tickLblPos val="nextTo"/>
        <c:crossAx val="73733632"/>
        <c:crosses val="autoZero"/>
        <c:auto val="1"/>
        <c:lblAlgn val="ctr"/>
        <c:lblOffset val="100"/>
      </c:catAx>
      <c:valAx>
        <c:axId val="73733632"/>
        <c:scaling>
          <c:orientation val="minMax"/>
        </c:scaling>
        <c:axPos val="l"/>
        <c:majorGridlines/>
        <c:numFmt formatCode="General" sourceLinked="1"/>
        <c:tickLblPos val="nextTo"/>
        <c:crossAx val="73732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181440"/>
        <c:axId val="73187328"/>
      </c:barChart>
      <c:catAx>
        <c:axId val="73181440"/>
        <c:scaling>
          <c:orientation val="minMax"/>
        </c:scaling>
        <c:axPos val="b"/>
        <c:numFmt formatCode="General" sourceLinked="1"/>
        <c:tickLblPos val="nextTo"/>
        <c:crossAx val="73187328"/>
        <c:crosses val="autoZero"/>
        <c:auto val="1"/>
        <c:lblAlgn val="ctr"/>
        <c:lblOffset val="100"/>
      </c:catAx>
      <c:valAx>
        <c:axId val="73187328"/>
        <c:scaling>
          <c:orientation val="minMax"/>
        </c:scaling>
        <c:axPos val="l"/>
        <c:majorGridlines/>
        <c:numFmt formatCode="General" sourceLinked="1"/>
        <c:tickLblPos val="nextTo"/>
        <c:crossAx val="73181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3155328"/>
        <c:axId val="73156864"/>
      </c:barChart>
      <c:catAx>
        <c:axId val="73155328"/>
        <c:scaling>
          <c:orientation val="minMax"/>
        </c:scaling>
        <c:axPos val="b"/>
        <c:numFmt formatCode="General" sourceLinked="1"/>
        <c:tickLblPos val="nextTo"/>
        <c:crossAx val="73156864"/>
        <c:crosses val="autoZero"/>
        <c:auto val="1"/>
        <c:lblAlgn val="ctr"/>
        <c:lblOffset val="100"/>
      </c:catAx>
      <c:valAx>
        <c:axId val="73156864"/>
        <c:scaling>
          <c:orientation val="minMax"/>
        </c:scaling>
        <c:axPos val="l"/>
        <c:majorGridlines/>
        <c:numFmt formatCode="General" sourceLinked="1"/>
        <c:tickLblPos val="nextTo"/>
        <c:crossAx val="73155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873216"/>
        <c:axId val="73143040"/>
      </c:barChart>
      <c:catAx>
        <c:axId val="68873216"/>
        <c:scaling>
          <c:orientation val="minMax"/>
        </c:scaling>
        <c:axPos val="b"/>
        <c:numFmt formatCode="General" sourceLinked="1"/>
        <c:tickLblPos val="nextTo"/>
        <c:crossAx val="73143040"/>
        <c:crosses val="autoZero"/>
        <c:auto val="1"/>
        <c:lblAlgn val="ctr"/>
        <c:lblOffset val="100"/>
      </c:catAx>
      <c:valAx>
        <c:axId val="73143040"/>
        <c:scaling>
          <c:orientation val="minMax"/>
        </c:scaling>
        <c:axPos val="l"/>
        <c:majorGridlines/>
        <c:numFmt formatCode="General" sourceLinked="1"/>
        <c:tickLblPos val="nextTo"/>
        <c:crossAx val="68873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847104"/>
        <c:axId val="68848640"/>
      </c:barChart>
      <c:catAx>
        <c:axId val="68847104"/>
        <c:scaling>
          <c:orientation val="minMax"/>
        </c:scaling>
        <c:axPos val="b"/>
        <c:numFmt formatCode="General" sourceLinked="1"/>
        <c:tickLblPos val="nextTo"/>
        <c:crossAx val="68848640"/>
        <c:crosses val="autoZero"/>
        <c:auto val="1"/>
        <c:lblAlgn val="ctr"/>
        <c:lblOffset val="100"/>
      </c:catAx>
      <c:valAx>
        <c:axId val="68848640"/>
        <c:scaling>
          <c:orientation val="minMax"/>
        </c:scaling>
        <c:axPos val="l"/>
        <c:majorGridlines/>
        <c:numFmt formatCode="General" sourceLinked="1"/>
        <c:tickLblPos val="nextTo"/>
        <c:crossAx val="68847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829184"/>
        <c:axId val="68830720"/>
      </c:barChart>
      <c:catAx>
        <c:axId val="68829184"/>
        <c:scaling>
          <c:orientation val="minMax"/>
        </c:scaling>
        <c:axPos val="b"/>
        <c:numFmt formatCode="General" sourceLinked="1"/>
        <c:tickLblPos val="nextTo"/>
        <c:crossAx val="68830720"/>
        <c:crosses val="autoZero"/>
        <c:auto val="1"/>
        <c:lblAlgn val="ctr"/>
        <c:lblOffset val="100"/>
      </c:catAx>
      <c:valAx>
        <c:axId val="68830720"/>
        <c:scaling>
          <c:orientation val="minMax"/>
        </c:scaling>
        <c:axPos val="l"/>
        <c:majorGridlines/>
        <c:numFmt formatCode="General" sourceLinked="1"/>
        <c:tickLblPos val="nextTo"/>
        <c:crossAx val="68829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786432"/>
        <c:axId val="68792320"/>
      </c:barChart>
      <c:catAx>
        <c:axId val="68786432"/>
        <c:scaling>
          <c:orientation val="minMax"/>
        </c:scaling>
        <c:axPos val="b"/>
        <c:numFmt formatCode="General" sourceLinked="1"/>
        <c:tickLblPos val="nextTo"/>
        <c:crossAx val="68792320"/>
        <c:crosses val="autoZero"/>
        <c:auto val="1"/>
        <c:lblAlgn val="ctr"/>
        <c:lblOffset val="100"/>
      </c:catAx>
      <c:valAx>
        <c:axId val="68792320"/>
        <c:scaling>
          <c:orientation val="minMax"/>
        </c:scaling>
        <c:axPos val="l"/>
        <c:majorGridlines/>
        <c:numFmt formatCode="General" sourceLinked="1"/>
        <c:tickLblPos val="nextTo"/>
        <c:crossAx val="6878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748032"/>
        <c:axId val="68749568"/>
      </c:barChart>
      <c:catAx>
        <c:axId val="68748032"/>
        <c:scaling>
          <c:orientation val="minMax"/>
        </c:scaling>
        <c:axPos val="b"/>
        <c:numFmt formatCode="General" sourceLinked="1"/>
        <c:tickLblPos val="nextTo"/>
        <c:crossAx val="68749568"/>
        <c:crosses val="autoZero"/>
        <c:auto val="1"/>
        <c:lblAlgn val="ctr"/>
        <c:lblOffset val="100"/>
      </c:catAx>
      <c:valAx>
        <c:axId val="68749568"/>
        <c:scaling>
          <c:orientation val="minMax"/>
        </c:scaling>
        <c:axPos val="l"/>
        <c:majorGridlines/>
        <c:numFmt formatCode="General" sourceLinked="1"/>
        <c:tickLblPos val="nextTo"/>
        <c:crossAx val="68748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455424"/>
        <c:axId val="68461312"/>
      </c:barChart>
      <c:catAx>
        <c:axId val="68455424"/>
        <c:scaling>
          <c:orientation val="minMax"/>
        </c:scaling>
        <c:axPos val="b"/>
        <c:numFmt formatCode="General" sourceLinked="1"/>
        <c:tickLblPos val="nextTo"/>
        <c:crossAx val="68461312"/>
        <c:crosses val="autoZero"/>
        <c:auto val="1"/>
        <c:lblAlgn val="ctr"/>
        <c:lblOffset val="100"/>
      </c:catAx>
      <c:valAx>
        <c:axId val="68461312"/>
        <c:scaling>
          <c:orientation val="minMax"/>
        </c:scaling>
        <c:axPos val="l"/>
        <c:majorGridlines/>
        <c:numFmt formatCode="General" sourceLinked="1"/>
        <c:tickLblPos val="nextTo"/>
        <c:crossAx val="68455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429312"/>
        <c:axId val="68430848"/>
      </c:barChart>
      <c:catAx>
        <c:axId val="68429312"/>
        <c:scaling>
          <c:orientation val="minMax"/>
        </c:scaling>
        <c:axPos val="b"/>
        <c:numFmt formatCode="General" sourceLinked="1"/>
        <c:tickLblPos val="nextTo"/>
        <c:crossAx val="68430848"/>
        <c:crosses val="autoZero"/>
        <c:auto val="1"/>
        <c:lblAlgn val="ctr"/>
        <c:lblOffset val="100"/>
      </c:catAx>
      <c:valAx>
        <c:axId val="68430848"/>
        <c:scaling>
          <c:orientation val="minMax"/>
        </c:scaling>
        <c:axPos val="l"/>
        <c:majorGridlines/>
        <c:numFmt formatCode="General" sourceLinked="1"/>
        <c:tickLblPos val="nextTo"/>
        <c:crossAx val="68429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48544"/>
        <c:axId val="67950080"/>
      </c:barChart>
      <c:catAx>
        <c:axId val="67948544"/>
        <c:scaling>
          <c:orientation val="minMax"/>
        </c:scaling>
        <c:axPos val="b"/>
        <c:numFmt formatCode="General" sourceLinked="1"/>
        <c:tickLblPos val="nextTo"/>
        <c:crossAx val="67950080"/>
        <c:crosses val="autoZero"/>
        <c:auto val="1"/>
        <c:lblAlgn val="ctr"/>
        <c:lblOffset val="100"/>
      </c:catAx>
      <c:valAx>
        <c:axId val="67950080"/>
        <c:scaling>
          <c:orientation val="minMax"/>
        </c:scaling>
        <c:axPos val="l"/>
        <c:majorGridlines/>
        <c:numFmt formatCode="General" sourceLinked="1"/>
        <c:tickLblPos val="nextTo"/>
        <c:crossAx val="6794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7918080"/>
        <c:axId val="67923968"/>
      </c:barChart>
      <c:catAx>
        <c:axId val="67918080"/>
        <c:scaling>
          <c:orientation val="minMax"/>
        </c:scaling>
        <c:axPos val="b"/>
        <c:numFmt formatCode="General" sourceLinked="1"/>
        <c:tickLblPos val="nextTo"/>
        <c:crossAx val="67923968"/>
        <c:crosses val="autoZero"/>
        <c:auto val="1"/>
        <c:lblAlgn val="ctr"/>
        <c:lblOffset val="100"/>
      </c:catAx>
      <c:valAx>
        <c:axId val="67923968"/>
        <c:scaling>
          <c:orientation val="minMax"/>
        </c:scaling>
        <c:axPos val="l"/>
        <c:majorGridlines/>
        <c:numFmt formatCode="General" sourceLinked="1"/>
        <c:tickLblPos val="nextTo"/>
        <c:crossAx val="67918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831104"/>
        <c:axId val="66832640"/>
      </c:barChart>
      <c:catAx>
        <c:axId val="66831104"/>
        <c:scaling>
          <c:orientation val="minMax"/>
        </c:scaling>
        <c:axPos val="b"/>
        <c:numFmt formatCode="General" sourceLinked="1"/>
        <c:tickLblPos val="nextTo"/>
        <c:crossAx val="66832640"/>
        <c:crosses val="autoZero"/>
        <c:auto val="1"/>
        <c:lblAlgn val="ctr"/>
        <c:lblOffset val="100"/>
      </c:catAx>
      <c:valAx>
        <c:axId val="66832640"/>
        <c:scaling>
          <c:orientation val="minMax"/>
        </c:scaling>
        <c:axPos val="l"/>
        <c:majorGridlines/>
        <c:numFmt formatCode="General" sourceLinked="1"/>
        <c:tickLblPos val="nextTo"/>
        <c:crossAx val="66831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804736"/>
        <c:axId val="66806528"/>
      </c:barChart>
      <c:catAx>
        <c:axId val="66804736"/>
        <c:scaling>
          <c:orientation val="minMax"/>
        </c:scaling>
        <c:axPos val="b"/>
        <c:numFmt formatCode="General" sourceLinked="1"/>
        <c:tickLblPos val="nextTo"/>
        <c:crossAx val="66806528"/>
        <c:crosses val="autoZero"/>
        <c:auto val="1"/>
        <c:lblAlgn val="ctr"/>
        <c:lblOffset val="100"/>
      </c:catAx>
      <c:valAx>
        <c:axId val="66806528"/>
        <c:scaling>
          <c:orientation val="minMax"/>
        </c:scaling>
        <c:axPos val="l"/>
        <c:majorGridlines/>
        <c:numFmt formatCode="General" sourceLinked="1"/>
        <c:tickLblPos val="nextTo"/>
        <c:crossAx val="668047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770432"/>
        <c:axId val="66771968"/>
      </c:barChart>
      <c:catAx>
        <c:axId val="66770432"/>
        <c:scaling>
          <c:orientation val="minMax"/>
        </c:scaling>
        <c:axPos val="b"/>
        <c:numFmt formatCode="General" sourceLinked="1"/>
        <c:tickLblPos val="nextTo"/>
        <c:crossAx val="66771968"/>
        <c:crosses val="autoZero"/>
        <c:auto val="1"/>
        <c:lblAlgn val="ctr"/>
        <c:lblOffset val="100"/>
      </c:catAx>
      <c:valAx>
        <c:axId val="66771968"/>
        <c:scaling>
          <c:orientation val="minMax"/>
        </c:scaling>
        <c:axPos val="l"/>
        <c:majorGridlines/>
        <c:numFmt formatCode="General" sourceLinked="1"/>
        <c:tickLblPos val="nextTo"/>
        <c:crossAx val="66770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748416"/>
        <c:axId val="66749952"/>
      </c:barChart>
      <c:catAx>
        <c:axId val="66748416"/>
        <c:scaling>
          <c:orientation val="minMax"/>
        </c:scaling>
        <c:axPos val="b"/>
        <c:numFmt formatCode="General" sourceLinked="1"/>
        <c:tickLblPos val="nextTo"/>
        <c:crossAx val="66749952"/>
        <c:crosses val="autoZero"/>
        <c:auto val="1"/>
        <c:lblAlgn val="ctr"/>
        <c:lblOffset val="100"/>
      </c:catAx>
      <c:valAx>
        <c:axId val="66749952"/>
        <c:scaling>
          <c:orientation val="minMax"/>
        </c:scaling>
        <c:axPos val="l"/>
        <c:majorGridlines/>
        <c:numFmt formatCode="General" sourceLinked="1"/>
        <c:tickLblPos val="nextTo"/>
        <c:crossAx val="66748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451712"/>
        <c:axId val="66719744"/>
      </c:barChart>
      <c:catAx>
        <c:axId val="66451712"/>
        <c:scaling>
          <c:orientation val="minMax"/>
        </c:scaling>
        <c:axPos val="b"/>
        <c:numFmt formatCode="General" sourceLinked="1"/>
        <c:tickLblPos val="nextTo"/>
        <c:crossAx val="66719744"/>
        <c:crosses val="autoZero"/>
        <c:auto val="1"/>
        <c:lblAlgn val="ctr"/>
        <c:lblOffset val="100"/>
      </c:catAx>
      <c:valAx>
        <c:axId val="66719744"/>
        <c:scaling>
          <c:orientation val="minMax"/>
        </c:scaling>
        <c:axPos val="l"/>
        <c:majorGridlines/>
        <c:numFmt formatCode="General" sourceLinked="1"/>
        <c:tickLblPos val="nextTo"/>
        <c:crossAx val="6645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421504"/>
        <c:axId val="66423040"/>
      </c:barChart>
      <c:catAx>
        <c:axId val="66421504"/>
        <c:scaling>
          <c:orientation val="minMax"/>
        </c:scaling>
        <c:axPos val="b"/>
        <c:numFmt formatCode="General" sourceLinked="1"/>
        <c:tickLblPos val="nextTo"/>
        <c:crossAx val="66423040"/>
        <c:crosses val="autoZero"/>
        <c:auto val="1"/>
        <c:lblAlgn val="ctr"/>
        <c:lblOffset val="100"/>
      </c:catAx>
      <c:valAx>
        <c:axId val="66423040"/>
        <c:scaling>
          <c:orientation val="minMax"/>
        </c:scaling>
        <c:axPos val="l"/>
        <c:majorGridlines/>
        <c:numFmt formatCode="General" sourceLinked="1"/>
        <c:tickLblPos val="nextTo"/>
        <c:crossAx val="66421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399232"/>
        <c:axId val="66405120"/>
      </c:barChart>
      <c:catAx>
        <c:axId val="66399232"/>
        <c:scaling>
          <c:orientation val="minMax"/>
        </c:scaling>
        <c:axPos val="b"/>
        <c:numFmt formatCode="General" sourceLinked="1"/>
        <c:tickLblPos val="nextTo"/>
        <c:crossAx val="66405120"/>
        <c:crosses val="autoZero"/>
        <c:auto val="1"/>
        <c:lblAlgn val="ctr"/>
        <c:lblOffset val="100"/>
      </c:catAx>
      <c:valAx>
        <c:axId val="66405120"/>
        <c:scaling>
          <c:orientation val="minMax"/>
        </c:scaling>
        <c:axPos val="l"/>
        <c:majorGridlines/>
        <c:numFmt formatCode="General" sourceLinked="1"/>
        <c:tickLblPos val="nextTo"/>
        <c:crossAx val="66399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364928"/>
        <c:axId val="66366464"/>
      </c:barChart>
      <c:catAx>
        <c:axId val="66364928"/>
        <c:scaling>
          <c:orientation val="minMax"/>
        </c:scaling>
        <c:axPos val="b"/>
        <c:numFmt formatCode="General" sourceLinked="1"/>
        <c:tickLblPos val="nextTo"/>
        <c:crossAx val="66366464"/>
        <c:crosses val="autoZero"/>
        <c:auto val="1"/>
        <c:lblAlgn val="ctr"/>
        <c:lblOffset val="100"/>
      </c:catAx>
      <c:valAx>
        <c:axId val="66366464"/>
        <c:scaling>
          <c:orientation val="minMax"/>
        </c:scaling>
        <c:axPos val="l"/>
        <c:majorGridlines/>
        <c:numFmt formatCode="General" sourceLinked="1"/>
        <c:tickLblPos val="nextTo"/>
        <c:crossAx val="66364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6338816"/>
        <c:axId val="66340352"/>
      </c:barChart>
      <c:catAx>
        <c:axId val="66338816"/>
        <c:scaling>
          <c:orientation val="minMax"/>
        </c:scaling>
        <c:axPos val="b"/>
        <c:numFmt formatCode="General" sourceLinked="1"/>
        <c:tickLblPos val="nextTo"/>
        <c:crossAx val="66340352"/>
        <c:crosses val="autoZero"/>
        <c:auto val="1"/>
        <c:lblAlgn val="ctr"/>
        <c:lblOffset val="100"/>
      </c:catAx>
      <c:valAx>
        <c:axId val="66340352"/>
        <c:scaling>
          <c:orientation val="minMax"/>
        </c:scaling>
        <c:axPos val="l"/>
        <c:majorGridlines/>
        <c:numFmt formatCode="General" sourceLinked="1"/>
        <c:tickLblPos val="nextTo"/>
        <c:crossAx val="66338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452288"/>
        <c:axId val="65458176"/>
      </c:barChart>
      <c:catAx>
        <c:axId val="65452288"/>
        <c:scaling>
          <c:orientation val="minMax"/>
        </c:scaling>
        <c:axPos val="b"/>
        <c:numFmt formatCode="General" sourceLinked="1"/>
        <c:tickLblPos val="nextTo"/>
        <c:crossAx val="65458176"/>
        <c:crosses val="autoZero"/>
        <c:auto val="1"/>
        <c:lblAlgn val="ctr"/>
        <c:lblOffset val="100"/>
      </c:catAx>
      <c:valAx>
        <c:axId val="65458176"/>
        <c:scaling>
          <c:orientation val="minMax"/>
        </c:scaling>
        <c:axPos val="l"/>
        <c:majorGridlines/>
        <c:numFmt formatCode="General" sourceLinked="1"/>
        <c:tickLblPos val="nextTo"/>
        <c:crossAx val="65452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5422080"/>
        <c:axId val="65423616"/>
      </c:barChart>
      <c:catAx>
        <c:axId val="65422080"/>
        <c:scaling>
          <c:orientation val="minMax"/>
        </c:scaling>
        <c:axPos val="b"/>
        <c:numFmt formatCode="General" sourceLinked="1"/>
        <c:tickLblPos val="nextTo"/>
        <c:crossAx val="65423616"/>
        <c:crosses val="autoZero"/>
        <c:auto val="1"/>
        <c:lblAlgn val="ctr"/>
        <c:lblOffset val="100"/>
      </c:catAx>
      <c:valAx>
        <c:axId val="65423616"/>
        <c:scaling>
          <c:orientation val="minMax"/>
        </c:scaling>
        <c:axPos val="l"/>
        <c:majorGridlines/>
        <c:numFmt formatCode="General" sourceLinked="1"/>
        <c:tickLblPos val="nextTo"/>
        <c:crossAx val="65422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435648"/>
        <c:axId val="101441536"/>
      </c:barChart>
      <c:catAx>
        <c:axId val="101435648"/>
        <c:scaling>
          <c:orientation val="minMax"/>
        </c:scaling>
        <c:axPos val="b"/>
        <c:numFmt formatCode="General" sourceLinked="1"/>
        <c:tickLblPos val="nextTo"/>
        <c:crossAx val="101441536"/>
        <c:crosses val="autoZero"/>
        <c:auto val="1"/>
        <c:lblAlgn val="ctr"/>
        <c:lblOffset val="100"/>
      </c:catAx>
      <c:valAx>
        <c:axId val="101441536"/>
        <c:scaling>
          <c:orientation val="minMax"/>
        </c:scaling>
        <c:axPos val="l"/>
        <c:majorGridlines/>
        <c:numFmt formatCode="General" sourceLinked="1"/>
        <c:tickLblPos val="nextTo"/>
        <c:crossAx val="101435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405440"/>
        <c:axId val="101406976"/>
      </c:barChart>
      <c:catAx>
        <c:axId val="101405440"/>
        <c:scaling>
          <c:orientation val="minMax"/>
        </c:scaling>
        <c:axPos val="b"/>
        <c:numFmt formatCode="General" sourceLinked="1"/>
        <c:tickLblPos val="nextTo"/>
        <c:crossAx val="101406976"/>
        <c:crosses val="autoZero"/>
        <c:auto val="1"/>
        <c:lblAlgn val="ctr"/>
        <c:lblOffset val="100"/>
      </c:catAx>
      <c:valAx>
        <c:axId val="101406976"/>
        <c:scaling>
          <c:orientation val="minMax"/>
        </c:scaling>
        <c:axPos val="l"/>
        <c:majorGridlines/>
        <c:numFmt formatCode="General" sourceLinked="1"/>
        <c:tickLblPos val="nextTo"/>
        <c:crossAx val="101405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202816"/>
        <c:axId val="87216896"/>
      </c:barChart>
      <c:catAx>
        <c:axId val="87202816"/>
        <c:scaling>
          <c:orientation val="minMax"/>
        </c:scaling>
        <c:axPos val="b"/>
        <c:numFmt formatCode="General" sourceLinked="1"/>
        <c:tickLblPos val="nextTo"/>
        <c:crossAx val="87216896"/>
        <c:crosses val="autoZero"/>
        <c:auto val="1"/>
        <c:lblAlgn val="ctr"/>
        <c:lblOffset val="100"/>
      </c:catAx>
      <c:valAx>
        <c:axId val="87216896"/>
        <c:scaling>
          <c:orientation val="minMax"/>
        </c:scaling>
        <c:axPos val="l"/>
        <c:majorGridlines/>
        <c:numFmt formatCode="General" sourceLinked="1"/>
        <c:tickLblPos val="nextTo"/>
        <c:crossAx val="87202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4"/>
  <sheetViews>
    <sheetView showGridLines="0" tabSelected="1" view="pageBreakPreview" topLeftCell="B1" zoomScale="75" zoomScaleNormal="100" zoomScaleSheetLayoutView="80" workbookViewId="0">
      <selection activeCell="AD3" sqref="AD3:AH3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5.5703125" customWidth="1"/>
    <col min="12" max="12" width="4.140625" customWidth="1"/>
    <col min="13" max="13" width="3.8554687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9.85546875" customWidth="1"/>
    <col min="28" max="28" width="10" customWidth="1"/>
    <col min="29" max="29" width="9.42578125" customWidth="1"/>
    <col min="30" max="30" width="8.7109375" customWidth="1"/>
    <col min="31" max="31" width="9.28515625" customWidth="1"/>
    <col min="32" max="32" width="9.5703125" customWidth="1"/>
    <col min="34" max="34" width="11.42578125" customWidth="1"/>
    <col min="35" max="35" width="0.140625" style="17" hidden="1" customWidth="1"/>
    <col min="36" max="36" width="0.140625" style="22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30.75" customHeight="1">
      <c r="C1" s="1"/>
      <c r="D1" s="1"/>
      <c r="E1" s="1"/>
      <c r="F1" s="1"/>
      <c r="G1" s="1"/>
      <c r="H1" s="1"/>
      <c r="I1" s="1"/>
      <c r="J1" s="1"/>
      <c r="K1" s="1"/>
      <c r="L1" s="1"/>
      <c r="M1" s="1"/>
      <c r="AB1" s="210" t="s">
        <v>82</v>
      </c>
      <c r="AC1" s="210"/>
      <c r="AD1" s="210"/>
      <c r="AE1" s="210"/>
      <c r="AF1" s="210"/>
      <c r="AG1" s="210"/>
      <c r="AH1" s="210"/>
    </row>
    <row r="2" spans="1:83" ht="15.7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AB2" s="37"/>
      <c r="AC2" s="37"/>
      <c r="AD2" s="210" t="s">
        <v>83</v>
      </c>
      <c r="AE2" s="210"/>
      <c r="AF2" s="210"/>
      <c r="AG2" s="210"/>
      <c r="AH2" s="210"/>
    </row>
    <row r="3" spans="1:83" s="19" customFormat="1" ht="17.25" customHeight="1">
      <c r="A3" s="1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40"/>
      <c r="AC3" s="40"/>
      <c r="AD3" s="211" t="s">
        <v>81</v>
      </c>
      <c r="AE3" s="211"/>
      <c r="AF3" s="211"/>
      <c r="AG3" s="211"/>
      <c r="AH3" s="211"/>
      <c r="AI3" s="170"/>
      <c r="AJ3" s="28"/>
      <c r="AK3" s="29"/>
      <c r="AL3" s="29"/>
      <c r="AM3" s="29"/>
      <c r="AN3" s="30"/>
      <c r="AO3" s="30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</row>
    <row r="4" spans="1:83" s="19" customFormat="1" ht="13.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40"/>
      <c r="AC4" s="40"/>
      <c r="AD4" s="40"/>
      <c r="AG4" s="79"/>
      <c r="AH4" s="170"/>
      <c r="AI4" s="170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7.2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203" t="s">
        <v>84</v>
      </c>
      <c r="AA5" s="202"/>
      <c r="AB5" s="202"/>
      <c r="AC5" s="202"/>
      <c r="AD5" s="202"/>
      <c r="AE5" s="202"/>
      <c r="AF5" s="202"/>
      <c r="AG5" s="202"/>
      <c r="AH5" s="202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2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202" t="s">
        <v>80</v>
      </c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2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AD7" s="170"/>
      <c r="AE7" s="202" t="s">
        <v>86</v>
      </c>
      <c r="AF7" s="202"/>
      <c r="AG7" s="202"/>
      <c r="AH7" s="202"/>
      <c r="AI7" s="170"/>
      <c r="AJ7" s="170"/>
      <c r="AK7" s="170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19" customFormat="1" ht="13.5" customHeight="1">
      <c r="A8" s="1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202" t="s">
        <v>85</v>
      </c>
      <c r="AB8" s="202"/>
      <c r="AC8" s="202"/>
      <c r="AD8" s="202"/>
      <c r="AE8" s="202"/>
      <c r="AF8" s="202"/>
      <c r="AG8" s="202"/>
      <c r="AH8" s="202"/>
      <c r="AI8" s="80"/>
      <c r="AJ8" s="29"/>
      <c r="AM8" s="29"/>
      <c r="AN8" s="30"/>
      <c r="AO8" s="30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</row>
    <row r="9" spans="1:83" s="2" customFormat="1" ht="29.25" customHeight="1">
      <c r="A9" s="10"/>
      <c r="B9" s="81"/>
      <c r="C9" s="204" t="s">
        <v>11</v>
      </c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82"/>
      <c r="AH9" s="78"/>
      <c r="AI9" s="78"/>
      <c r="AJ9" s="23"/>
      <c r="AK9" s="24"/>
      <c r="AL9" s="24"/>
      <c r="AM9" s="24"/>
      <c r="AN9" s="27"/>
      <c r="AO9" s="27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</row>
    <row r="10" spans="1:83" s="4" customFormat="1" ht="12.75" customHeight="1">
      <c r="A10" s="8"/>
      <c r="B10" s="6"/>
      <c r="C10" s="205" t="s">
        <v>62</v>
      </c>
      <c r="D10" s="206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83"/>
      <c r="AH10" s="78"/>
      <c r="AI10" s="78"/>
      <c r="AJ10" s="32"/>
      <c r="AK10" s="25"/>
      <c r="AL10" s="25"/>
      <c r="AM10" s="25"/>
      <c r="AN10" s="25"/>
      <c r="AO10" s="25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5" customHeight="1">
      <c r="A11" s="8"/>
      <c r="B11" s="84"/>
      <c r="C11" s="208" t="s">
        <v>12</v>
      </c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85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s="4" customFormat="1" ht="13.5" customHeight="1">
      <c r="A12" s="8"/>
      <c r="B12" s="6"/>
      <c r="C12" s="209" t="s">
        <v>49</v>
      </c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86"/>
      <c r="AH12" s="78"/>
      <c r="AI12" s="78"/>
      <c r="AJ12" s="33"/>
      <c r="AK12" s="34"/>
      <c r="AL12" s="34"/>
      <c r="AM12" s="34"/>
      <c r="AN12" s="34"/>
      <c r="AO12" s="34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ht="15" customHeight="1">
      <c r="A13" s="7"/>
      <c r="B13" s="6"/>
      <c r="C13" s="209" t="s">
        <v>17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87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89" t="s">
        <v>2</v>
      </c>
      <c r="K14" s="89"/>
      <c r="L14" s="89"/>
      <c r="M14" s="89"/>
      <c r="N14" s="89"/>
      <c r="O14" s="89"/>
      <c r="P14" s="89"/>
      <c r="Q14" s="89"/>
      <c r="R14" s="90"/>
      <c r="S14" s="90"/>
      <c r="T14" s="90"/>
      <c r="U14" s="90"/>
      <c r="V14" s="90"/>
      <c r="W14" s="90"/>
      <c r="X14" s="90"/>
      <c r="Y14" s="90"/>
      <c r="Z14" s="89"/>
      <c r="AA14" s="89"/>
      <c r="AB14" s="91"/>
      <c r="AC14" s="92"/>
      <c r="AD14" s="92"/>
      <c r="AE14" s="93"/>
      <c r="AF14" s="94"/>
      <c r="AG14" s="95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181" t="s">
        <v>92</v>
      </c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96"/>
      <c r="AH15" s="78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181" t="s">
        <v>65</v>
      </c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181" t="s">
        <v>66</v>
      </c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181" t="s">
        <v>67</v>
      </c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181" t="s">
        <v>68</v>
      </c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181" t="s">
        <v>69</v>
      </c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78"/>
      <c r="AJ20" s="33"/>
      <c r="AK20" s="34"/>
      <c r="AL20" s="34"/>
      <c r="AM20" s="34"/>
      <c r="AN20" s="34"/>
      <c r="AO20" s="34"/>
    </row>
    <row r="21" spans="1:68" ht="15.75" customHeight="1">
      <c r="A21" s="7"/>
      <c r="B21" s="6"/>
      <c r="C21" s="88"/>
      <c r="D21" s="88"/>
      <c r="E21" s="88"/>
      <c r="F21" s="88"/>
      <c r="G21" s="88"/>
      <c r="H21" s="88"/>
      <c r="I21" s="88"/>
      <c r="J21" s="181" t="s">
        <v>70</v>
      </c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78"/>
      <c r="AJ21" s="33"/>
      <c r="AK21" s="34"/>
      <c r="AL21" s="34"/>
      <c r="AM21" s="34"/>
      <c r="AN21" s="34"/>
      <c r="AO21" s="34"/>
    </row>
    <row r="22" spans="1:68" ht="5.25" customHeight="1">
      <c r="A22" s="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97"/>
      <c r="AI22" s="97"/>
      <c r="AJ22" s="33"/>
      <c r="AK22" s="34"/>
      <c r="AL22" s="34"/>
      <c r="AM22" s="34"/>
      <c r="AN22" s="34"/>
      <c r="AO22" s="34"/>
    </row>
    <row r="23" spans="1:68" s="14" customFormat="1" ht="29.25" customHeight="1">
      <c r="A23" s="5"/>
      <c r="B23" s="182" t="s">
        <v>3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184"/>
      <c r="Q23" s="184"/>
      <c r="R23" s="184"/>
      <c r="S23" s="184"/>
      <c r="T23" s="184"/>
      <c r="U23" s="184"/>
      <c r="V23" s="184"/>
      <c r="W23" s="184"/>
      <c r="X23" s="185"/>
      <c r="Y23" s="76"/>
      <c r="Z23" s="198" t="s">
        <v>16</v>
      </c>
      <c r="AA23" s="186" t="s">
        <v>0</v>
      </c>
      <c r="AB23" s="190" t="s">
        <v>5</v>
      </c>
      <c r="AC23" s="191"/>
      <c r="AD23" s="191"/>
      <c r="AE23" s="191"/>
      <c r="AF23" s="191"/>
      <c r="AG23" s="196"/>
      <c r="AH23" s="186" t="s">
        <v>4</v>
      </c>
      <c r="AI23" s="187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20.25" customHeight="1">
      <c r="A24" s="5"/>
      <c r="B24" s="190" t="s">
        <v>64</v>
      </c>
      <c r="C24" s="191"/>
      <c r="D24" s="192"/>
      <c r="E24" s="186" t="s">
        <v>6</v>
      </c>
      <c r="F24" s="186"/>
      <c r="G24" s="186" t="s">
        <v>94</v>
      </c>
      <c r="H24" s="186"/>
      <c r="I24" s="182" t="s">
        <v>13</v>
      </c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5"/>
      <c r="Y24" s="76"/>
      <c r="Z24" s="199"/>
      <c r="AA24" s="186"/>
      <c r="AB24" s="193"/>
      <c r="AC24" s="194"/>
      <c r="AD24" s="194"/>
      <c r="AE24" s="194"/>
      <c r="AF24" s="194"/>
      <c r="AG24" s="197"/>
      <c r="AH24" s="186"/>
      <c r="AI24" s="187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41.25" customHeight="1">
      <c r="A25" s="5"/>
      <c r="B25" s="193"/>
      <c r="C25" s="194"/>
      <c r="D25" s="195"/>
      <c r="E25" s="186"/>
      <c r="F25" s="186"/>
      <c r="G25" s="186"/>
      <c r="H25" s="186"/>
      <c r="I25" s="182" t="s">
        <v>63</v>
      </c>
      <c r="J25" s="183"/>
      <c r="K25" s="76" t="s">
        <v>93</v>
      </c>
      <c r="L25" s="182" t="s">
        <v>87</v>
      </c>
      <c r="M25" s="183"/>
      <c r="N25" s="182" t="s">
        <v>14</v>
      </c>
      <c r="O25" s="184"/>
      <c r="P25" s="184"/>
      <c r="Q25" s="184"/>
      <c r="R25" s="184"/>
      <c r="S25" s="184"/>
      <c r="T25" s="184"/>
      <c r="U25" s="184"/>
      <c r="V25" s="184"/>
      <c r="W25" s="184"/>
      <c r="X25" s="185"/>
      <c r="Y25" s="76"/>
      <c r="Z25" s="200"/>
      <c r="AA25" s="186"/>
      <c r="AB25" s="76">
        <v>2018</v>
      </c>
      <c r="AC25" s="76">
        <v>2019</v>
      </c>
      <c r="AD25" s="76">
        <v>2020</v>
      </c>
      <c r="AE25" s="76">
        <v>2021</v>
      </c>
      <c r="AF25" s="76">
        <v>2022</v>
      </c>
      <c r="AG25" s="76">
        <v>2023</v>
      </c>
      <c r="AH25" s="186" t="s">
        <v>1</v>
      </c>
      <c r="AI25" s="187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15.75" customHeight="1">
      <c r="A26" s="5"/>
      <c r="B26" s="47">
        <v>1</v>
      </c>
      <c r="C26" s="47">
        <v>2</v>
      </c>
      <c r="D26" s="47">
        <v>3</v>
      </c>
      <c r="E26" s="47">
        <v>4</v>
      </c>
      <c r="F26" s="47">
        <v>5</v>
      </c>
      <c r="G26" s="47">
        <v>6</v>
      </c>
      <c r="H26" s="47">
        <v>7</v>
      </c>
      <c r="I26" s="47">
        <v>8</v>
      </c>
      <c r="J26" s="47">
        <v>9</v>
      </c>
      <c r="K26" s="47">
        <v>10</v>
      </c>
      <c r="L26" s="47">
        <v>11</v>
      </c>
      <c r="M26" s="47">
        <v>12</v>
      </c>
      <c r="N26" s="47">
        <v>13</v>
      </c>
      <c r="O26" s="47">
        <v>14</v>
      </c>
      <c r="P26" s="77">
        <v>15</v>
      </c>
      <c r="Q26" s="77">
        <v>16</v>
      </c>
      <c r="R26" s="77">
        <v>17</v>
      </c>
      <c r="S26" s="77">
        <v>18</v>
      </c>
      <c r="T26" s="77">
        <v>19</v>
      </c>
      <c r="U26" s="77">
        <v>20</v>
      </c>
      <c r="V26" s="47">
        <v>15</v>
      </c>
      <c r="W26" s="47">
        <v>16</v>
      </c>
      <c r="X26" s="47">
        <v>17</v>
      </c>
      <c r="Y26" s="47">
        <v>19</v>
      </c>
      <c r="Z26" s="49">
        <v>18</v>
      </c>
      <c r="AA26" s="48">
        <v>19</v>
      </c>
      <c r="AB26" s="77">
        <v>20</v>
      </c>
      <c r="AC26" s="77">
        <v>21</v>
      </c>
      <c r="AD26" s="77">
        <v>22</v>
      </c>
      <c r="AE26" s="77">
        <v>23</v>
      </c>
      <c r="AF26" s="77">
        <v>24</v>
      </c>
      <c r="AG26" s="77">
        <v>25</v>
      </c>
      <c r="AH26" s="188">
        <v>26</v>
      </c>
      <c r="AI26" s="189"/>
      <c r="AJ26" s="20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22.5" customHeight="1">
      <c r="A27" s="42" t="s">
        <v>9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9"/>
      <c r="Z27" s="127" t="s">
        <v>41</v>
      </c>
      <c r="AA27" s="128" t="s">
        <v>18</v>
      </c>
      <c r="AB27" s="129" t="s">
        <v>76</v>
      </c>
      <c r="AC27" s="129" t="s">
        <v>31</v>
      </c>
      <c r="AD27" s="129" t="s">
        <v>32</v>
      </c>
      <c r="AE27" s="129" t="s">
        <v>32</v>
      </c>
      <c r="AF27" s="129" t="s">
        <v>32</v>
      </c>
      <c r="AG27" s="129" t="s">
        <v>48</v>
      </c>
      <c r="AH27" s="126" t="s">
        <v>42</v>
      </c>
      <c r="AI27" s="61"/>
      <c r="AJ27" s="58"/>
      <c r="AK27" s="41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14" customFormat="1" ht="18.75" customHeight="1">
      <c r="A28" s="44"/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00"/>
      <c r="Z28" s="130" t="s">
        <v>71</v>
      </c>
      <c r="AA28" s="128" t="s">
        <v>18</v>
      </c>
      <c r="AB28" s="129" t="s">
        <v>76</v>
      </c>
      <c r="AC28" s="129" t="s">
        <v>31</v>
      </c>
      <c r="AD28" s="129" t="s">
        <v>32</v>
      </c>
      <c r="AE28" s="129" t="s">
        <v>32</v>
      </c>
      <c r="AF28" s="129" t="s">
        <v>32</v>
      </c>
      <c r="AG28" s="129" t="s">
        <v>48</v>
      </c>
      <c r="AH28" s="126" t="s">
        <v>42</v>
      </c>
      <c r="AI28" s="62"/>
      <c r="AJ28" s="36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</row>
    <row r="29" spans="1:68" s="35" customFormat="1" ht="27.75" customHeight="1">
      <c r="A29" s="42"/>
      <c r="B29" s="176"/>
      <c r="C29" s="176"/>
      <c r="D29" s="176"/>
      <c r="E29" s="176"/>
      <c r="F29" s="176"/>
      <c r="G29" s="176"/>
      <c r="H29" s="176"/>
      <c r="I29" s="176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101" t="s">
        <v>19</v>
      </c>
      <c r="AA29" s="75"/>
      <c r="AB29" s="102"/>
      <c r="AC29" s="102"/>
      <c r="AD29" s="102"/>
      <c r="AE29" s="102"/>
      <c r="AF29" s="102"/>
      <c r="AG29" s="102"/>
      <c r="AH29" s="103"/>
      <c r="AI29" s="63"/>
      <c r="AJ29" s="36"/>
    </row>
    <row r="30" spans="1:68" s="35" customFormat="1" ht="30" customHeight="1">
      <c r="A30" s="42"/>
      <c r="B30" s="176"/>
      <c r="C30" s="176"/>
      <c r="D30" s="176"/>
      <c r="E30" s="176"/>
      <c r="F30" s="176"/>
      <c r="G30" s="176"/>
      <c r="H30" s="176"/>
      <c r="I30" s="176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20</v>
      </c>
      <c r="AA30" s="75" t="s">
        <v>7</v>
      </c>
      <c r="AB30" s="74">
        <v>8.8000000000000007</v>
      </c>
      <c r="AC30" s="74">
        <v>10.8</v>
      </c>
      <c r="AD30" s="74">
        <v>13.3</v>
      </c>
      <c r="AE30" s="74">
        <v>15.8</v>
      </c>
      <c r="AF30" s="74">
        <v>18.399999999999999</v>
      </c>
      <c r="AG30" s="74">
        <v>21</v>
      </c>
      <c r="AH30" s="104">
        <v>21</v>
      </c>
      <c r="AI30" s="63"/>
      <c r="AJ30" s="36"/>
    </row>
    <row r="31" spans="1:68" s="35" customFormat="1" ht="45" customHeight="1">
      <c r="A31" s="42"/>
      <c r="B31" s="176"/>
      <c r="C31" s="176"/>
      <c r="D31" s="176"/>
      <c r="E31" s="176"/>
      <c r="F31" s="176"/>
      <c r="G31" s="176"/>
      <c r="H31" s="176"/>
      <c r="I31" s="176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58</v>
      </c>
      <c r="AA31" s="75" t="s">
        <v>7</v>
      </c>
      <c r="AB31" s="74">
        <v>18.5</v>
      </c>
      <c r="AC31" s="74">
        <v>33.299999999999997</v>
      </c>
      <c r="AD31" s="74">
        <v>51.8</v>
      </c>
      <c r="AE31" s="74">
        <v>70.3</v>
      </c>
      <c r="AF31" s="74">
        <v>88.9</v>
      </c>
      <c r="AG31" s="74">
        <v>100</v>
      </c>
      <c r="AH31" s="104">
        <v>100</v>
      </c>
      <c r="AI31" s="63"/>
      <c r="AJ31" s="36"/>
    </row>
    <row r="32" spans="1:68" s="35" customFormat="1" ht="26.25" customHeight="1">
      <c r="A32" s="42"/>
      <c r="B32" s="176"/>
      <c r="C32" s="176"/>
      <c r="D32" s="176"/>
      <c r="E32" s="176"/>
      <c r="F32" s="176"/>
      <c r="G32" s="176"/>
      <c r="H32" s="176"/>
      <c r="I32" s="176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6"/>
      <c r="Z32" s="73" t="s">
        <v>72</v>
      </c>
      <c r="AA32" s="75" t="s">
        <v>24</v>
      </c>
      <c r="AB32" s="74">
        <v>2.7</v>
      </c>
      <c r="AC32" s="74">
        <v>3.3</v>
      </c>
      <c r="AD32" s="74">
        <v>4.5</v>
      </c>
      <c r="AE32" s="74">
        <v>5.3</v>
      </c>
      <c r="AF32" s="74">
        <v>6.5</v>
      </c>
      <c r="AG32" s="74">
        <v>7</v>
      </c>
      <c r="AH32" s="104">
        <v>7</v>
      </c>
      <c r="AI32" s="63"/>
      <c r="AJ32" s="36"/>
    </row>
    <row r="33" spans="1:36" s="38" customFormat="1" ht="54.75" customHeight="1">
      <c r="A33" s="42"/>
      <c r="B33" s="111"/>
      <c r="C33" s="111"/>
      <c r="D33" s="111"/>
      <c r="E33" s="111"/>
      <c r="F33" s="111"/>
      <c r="G33" s="111"/>
      <c r="H33" s="111"/>
      <c r="I33" s="111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7"/>
      <c r="Z33" s="166" t="s">
        <v>61</v>
      </c>
      <c r="AA33" s="160" t="s">
        <v>18</v>
      </c>
      <c r="AB33" s="161">
        <v>900</v>
      </c>
      <c r="AC33" s="161">
        <v>3300</v>
      </c>
      <c r="AD33" s="161">
        <v>4300</v>
      </c>
      <c r="AE33" s="161">
        <v>4300</v>
      </c>
      <c r="AF33" s="161">
        <v>4300</v>
      </c>
      <c r="AG33" s="161">
        <v>4300</v>
      </c>
      <c r="AH33" s="162" t="s">
        <v>42</v>
      </c>
      <c r="AI33" s="61"/>
      <c r="AJ33" s="59"/>
    </row>
    <row r="34" spans="1:36" s="35" customFormat="1" ht="33" customHeight="1">
      <c r="A34" s="43"/>
      <c r="B34" s="111"/>
      <c r="C34" s="111"/>
      <c r="D34" s="111"/>
      <c r="E34" s="111"/>
      <c r="F34" s="111"/>
      <c r="G34" s="111"/>
      <c r="H34" s="111"/>
      <c r="I34" s="111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7"/>
      <c r="Z34" s="135" t="s">
        <v>21</v>
      </c>
      <c r="AA34" s="136" t="s">
        <v>18</v>
      </c>
      <c r="AB34" s="159">
        <v>850</v>
      </c>
      <c r="AC34" s="159">
        <v>3250</v>
      </c>
      <c r="AD34" s="159">
        <v>4250</v>
      </c>
      <c r="AE34" s="159">
        <v>4250</v>
      </c>
      <c r="AF34" s="159">
        <v>4250</v>
      </c>
      <c r="AG34" s="159">
        <v>4250</v>
      </c>
      <c r="AH34" s="137" t="s">
        <v>42</v>
      </c>
      <c r="AI34" s="64"/>
      <c r="AJ34" s="36"/>
    </row>
    <row r="35" spans="1:36" s="35" customFormat="1" ht="22.5" customHeight="1">
      <c r="A35" s="43"/>
      <c r="B35" s="111"/>
      <c r="C35" s="111"/>
      <c r="D35" s="111"/>
      <c r="E35" s="111"/>
      <c r="F35" s="111"/>
      <c r="G35" s="111"/>
      <c r="H35" s="111"/>
      <c r="I35" s="111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7"/>
      <c r="Z35" s="108" t="s">
        <v>59</v>
      </c>
      <c r="AA35" s="75" t="s">
        <v>24</v>
      </c>
      <c r="AB35" s="74">
        <v>343182</v>
      </c>
      <c r="AC35" s="74">
        <v>416364</v>
      </c>
      <c r="AD35" s="74">
        <v>512064</v>
      </c>
      <c r="AE35" s="74">
        <v>607764</v>
      </c>
      <c r="AF35" s="74">
        <v>703464</v>
      </c>
      <c r="AG35" s="74">
        <v>799164</v>
      </c>
      <c r="AH35" s="74">
        <v>799164</v>
      </c>
      <c r="AI35" s="64"/>
      <c r="AJ35" s="36"/>
    </row>
    <row r="36" spans="1:36" s="21" customFormat="1" ht="57.75" customHeight="1">
      <c r="A36" s="42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7"/>
      <c r="Z36" s="149" t="s">
        <v>51</v>
      </c>
      <c r="AA36" s="146" t="s">
        <v>15</v>
      </c>
      <c r="AB36" s="147">
        <v>1</v>
      </c>
      <c r="AC36" s="147">
        <v>1</v>
      </c>
      <c r="AD36" s="147">
        <v>1</v>
      </c>
      <c r="AE36" s="147">
        <v>1</v>
      </c>
      <c r="AF36" s="147">
        <v>1</v>
      </c>
      <c r="AG36" s="147">
        <v>1</v>
      </c>
      <c r="AH36" s="148" t="s">
        <v>42</v>
      </c>
      <c r="AI36" s="63"/>
      <c r="AJ36" s="36"/>
    </row>
    <row r="37" spans="1:36" s="21" customFormat="1" ht="24" customHeight="1">
      <c r="A37" s="42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07"/>
      <c r="Z37" s="108" t="s">
        <v>39</v>
      </c>
      <c r="AA37" s="75" t="s">
        <v>8</v>
      </c>
      <c r="AB37" s="109">
        <v>19</v>
      </c>
      <c r="AC37" s="109">
        <v>19</v>
      </c>
      <c r="AD37" s="109">
        <v>25</v>
      </c>
      <c r="AE37" s="109">
        <v>25</v>
      </c>
      <c r="AF37" s="109">
        <v>25</v>
      </c>
      <c r="AG37" s="109">
        <v>25</v>
      </c>
      <c r="AH37" s="110">
        <f>AG37+AF37+AE37+AD37+AC37+AB37</f>
        <v>138</v>
      </c>
      <c r="AI37" s="63"/>
      <c r="AJ37" s="36"/>
    </row>
    <row r="38" spans="1:36" s="21" customFormat="1" ht="46.5" customHeight="1">
      <c r="A38" s="42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07"/>
      <c r="Z38" s="167" t="s">
        <v>26</v>
      </c>
      <c r="AA38" s="146" t="s">
        <v>15</v>
      </c>
      <c r="AB38" s="147">
        <v>1</v>
      </c>
      <c r="AC38" s="147">
        <v>1</v>
      </c>
      <c r="AD38" s="147">
        <v>1</v>
      </c>
      <c r="AE38" s="147">
        <v>1</v>
      </c>
      <c r="AF38" s="147">
        <v>1</v>
      </c>
      <c r="AG38" s="147">
        <v>1</v>
      </c>
      <c r="AH38" s="148" t="s">
        <v>42</v>
      </c>
      <c r="AI38" s="63"/>
      <c r="AJ38" s="36"/>
    </row>
    <row r="39" spans="1:36" s="21" customFormat="1" ht="33" customHeight="1">
      <c r="A39" s="42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07"/>
      <c r="Z39" s="108" t="s">
        <v>27</v>
      </c>
      <c r="AA39" s="75" t="s">
        <v>8</v>
      </c>
      <c r="AB39" s="109">
        <v>19</v>
      </c>
      <c r="AC39" s="109">
        <v>19</v>
      </c>
      <c r="AD39" s="109">
        <v>25</v>
      </c>
      <c r="AE39" s="109">
        <v>25</v>
      </c>
      <c r="AF39" s="109">
        <v>25</v>
      </c>
      <c r="AG39" s="109">
        <v>25</v>
      </c>
      <c r="AH39" s="110">
        <f>AG39+AF39+AE39+AD39+AC39+AB39</f>
        <v>138</v>
      </c>
      <c r="AI39" s="63"/>
      <c r="AJ39" s="36"/>
    </row>
    <row r="40" spans="1:36" s="21" customFormat="1" ht="56.25" customHeight="1">
      <c r="A40" s="51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12"/>
      <c r="Z40" s="167" t="s">
        <v>89</v>
      </c>
      <c r="AA40" s="146" t="s">
        <v>15</v>
      </c>
      <c r="AB40" s="147">
        <v>1</v>
      </c>
      <c r="AC40" s="147">
        <v>1</v>
      </c>
      <c r="AD40" s="147">
        <v>1</v>
      </c>
      <c r="AE40" s="147">
        <v>1</v>
      </c>
      <c r="AF40" s="147">
        <v>1</v>
      </c>
      <c r="AG40" s="147">
        <v>1</v>
      </c>
      <c r="AH40" s="148" t="s">
        <v>42</v>
      </c>
      <c r="AI40" s="63"/>
      <c r="AJ40" s="36"/>
    </row>
    <row r="41" spans="1:36" s="38" customFormat="1" ht="24.75" customHeight="1">
      <c r="A41" s="42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57"/>
      <c r="Z41" s="108" t="s">
        <v>22</v>
      </c>
      <c r="AA41" s="113" t="s">
        <v>8</v>
      </c>
      <c r="AB41" s="114">
        <v>19</v>
      </c>
      <c r="AC41" s="114">
        <v>19</v>
      </c>
      <c r="AD41" s="114">
        <v>25</v>
      </c>
      <c r="AE41" s="114">
        <v>25</v>
      </c>
      <c r="AF41" s="114">
        <v>25</v>
      </c>
      <c r="AG41" s="114">
        <v>25</v>
      </c>
      <c r="AH41" s="115">
        <f>AG41+AF41+AE41+AD41+AC41+AB41</f>
        <v>138</v>
      </c>
      <c r="AI41" s="63"/>
      <c r="AJ41" s="60"/>
    </row>
    <row r="42" spans="1:36" s="38" customFormat="1" ht="49.5" customHeight="1">
      <c r="A42" s="42"/>
      <c r="B42" s="106">
        <v>6</v>
      </c>
      <c r="C42" s="106">
        <v>0</v>
      </c>
      <c r="D42" s="106">
        <v>1</v>
      </c>
      <c r="E42" s="106">
        <v>0</v>
      </c>
      <c r="F42" s="106">
        <v>4</v>
      </c>
      <c r="G42" s="106">
        <v>0</v>
      </c>
      <c r="H42" s="106">
        <v>9</v>
      </c>
      <c r="I42" s="106">
        <v>1</v>
      </c>
      <c r="J42" s="106">
        <v>9</v>
      </c>
      <c r="K42" s="106">
        <v>1</v>
      </c>
      <c r="L42" s="106">
        <v>0</v>
      </c>
      <c r="M42" s="106">
        <v>1</v>
      </c>
      <c r="N42" s="106">
        <v>2</v>
      </c>
      <c r="O42" s="106">
        <v>0</v>
      </c>
      <c r="P42" s="106"/>
      <c r="Q42" s="106"/>
      <c r="R42" s="106"/>
      <c r="S42" s="106"/>
      <c r="T42" s="106"/>
      <c r="U42" s="106"/>
      <c r="V42" s="106">
        <v>0</v>
      </c>
      <c r="W42" s="106">
        <v>1</v>
      </c>
      <c r="X42" s="106" t="s">
        <v>30</v>
      </c>
      <c r="Y42" s="57"/>
      <c r="Z42" s="149" t="s">
        <v>88</v>
      </c>
      <c r="AA42" s="146" t="s">
        <v>18</v>
      </c>
      <c r="AB42" s="155">
        <v>350</v>
      </c>
      <c r="AC42" s="155">
        <v>250</v>
      </c>
      <c r="AD42" s="155">
        <v>250</v>
      </c>
      <c r="AE42" s="155">
        <v>250</v>
      </c>
      <c r="AF42" s="155">
        <v>250</v>
      </c>
      <c r="AG42" s="155">
        <v>250</v>
      </c>
      <c r="AH42" s="156" t="s">
        <v>42</v>
      </c>
      <c r="AI42" s="63"/>
      <c r="AJ42" s="60"/>
    </row>
    <row r="43" spans="1:36" s="38" customFormat="1" ht="37.5" customHeight="1">
      <c r="A43" s="42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57"/>
      <c r="Z43" s="108" t="s">
        <v>60</v>
      </c>
      <c r="AA43" s="75" t="s">
        <v>8</v>
      </c>
      <c r="AB43" s="116">
        <v>19</v>
      </c>
      <c r="AC43" s="116">
        <v>19</v>
      </c>
      <c r="AD43" s="116">
        <v>25</v>
      </c>
      <c r="AE43" s="116">
        <v>25</v>
      </c>
      <c r="AF43" s="116">
        <v>25</v>
      </c>
      <c r="AG43" s="116">
        <v>25</v>
      </c>
      <c r="AH43" s="117">
        <f>AG43+AF43+AE43+AD43+AC43+AB43</f>
        <v>138</v>
      </c>
      <c r="AI43" s="63"/>
      <c r="AJ43" s="60"/>
    </row>
    <row r="44" spans="1:36" s="38" customFormat="1" ht="49.5" customHeight="1">
      <c r="A44" s="42"/>
      <c r="B44" s="106">
        <v>6</v>
      </c>
      <c r="C44" s="106">
        <v>0</v>
      </c>
      <c r="D44" s="106">
        <v>1</v>
      </c>
      <c r="E44" s="106">
        <v>0</v>
      </c>
      <c r="F44" s="106">
        <v>4</v>
      </c>
      <c r="G44" s="106">
        <v>0</v>
      </c>
      <c r="H44" s="106">
        <v>9</v>
      </c>
      <c r="I44" s="106">
        <v>1</v>
      </c>
      <c r="J44" s="106">
        <v>9</v>
      </c>
      <c r="K44" s="106">
        <v>1</v>
      </c>
      <c r="L44" s="106">
        <v>0</v>
      </c>
      <c r="M44" s="106">
        <v>1</v>
      </c>
      <c r="N44" s="106" t="s">
        <v>78</v>
      </c>
      <c r="O44" s="106">
        <v>5</v>
      </c>
      <c r="P44" s="106"/>
      <c r="Q44" s="106"/>
      <c r="R44" s="106"/>
      <c r="S44" s="106"/>
      <c r="T44" s="106"/>
      <c r="U44" s="106"/>
      <c r="V44" s="106">
        <v>5</v>
      </c>
      <c r="W44" s="106">
        <v>5</v>
      </c>
      <c r="X44" s="106" t="s">
        <v>30</v>
      </c>
      <c r="Y44" s="57"/>
      <c r="Z44" s="149" t="s">
        <v>33</v>
      </c>
      <c r="AA44" s="146" t="s">
        <v>10</v>
      </c>
      <c r="AB44" s="155">
        <v>500</v>
      </c>
      <c r="AC44" s="155">
        <v>3000</v>
      </c>
      <c r="AD44" s="155">
        <v>4000</v>
      </c>
      <c r="AE44" s="155">
        <v>4000</v>
      </c>
      <c r="AF44" s="155">
        <v>4000</v>
      </c>
      <c r="AG44" s="155">
        <v>4000</v>
      </c>
      <c r="AH44" s="156" t="s">
        <v>42</v>
      </c>
      <c r="AI44" s="63"/>
      <c r="AJ44" s="60"/>
    </row>
    <row r="45" spans="1:36" s="38" customFormat="1" ht="30" customHeight="1">
      <c r="A45" s="42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57"/>
      <c r="Z45" s="108" t="s">
        <v>47</v>
      </c>
      <c r="AA45" s="75" t="s">
        <v>8</v>
      </c>
      <c r="AB45" s="116">
        <v>19</v>
      </c>
      <c r="AC45" s="116">
        <v>19</v>
      </c>
      <c r="AD45" s="116">
        <v>25</v>
      </c>
      <c r="AE45" s="116">
        <v>25</v>
      </c>
      <c r="AF45" s="116">
        <v>25</v>
      </c>
      <c r="AG45" s="116">
        <v>25</v>
      </c>
      <c r="AH45" s="117">
        <f>AG45+AF45+AE45+AD45+AC45+AB45</f>
        <v>138</v>
      </c>
      <c r="AI45" s="63"/>
      <c r="AJ45" s="60"/>
    </row>
    <row r="46" spans="1:36" s="38" customFormat="1" ht="53.25" customHeight="1">
      <c r="A46" s="42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57"/>
      <c r="Z46" s="138" t="s">
        <v>50</v>
      </c>
      <c r="AA46" s="136" t="s">
        <v>10</v>
      </c>
      <c r="AB46" s="139">
        <v>50</v>
      </c>
      <c r="AC46" s="139">
        <v>50</v>
      </c>
      <c r="AD46" s="139">
        <v>50</v>
      </c>
      <c r="AE46" s="139">
        <v>50</v>
      </c>
      <c r="AF46" s="139">
        <v>50</v>
      </c>
      <c r="AG46" s="139">
        <v>50</v>
      </c>
      <c r="AH46" s="140" t="s">
        <v>42</v>
      </c>
      <c r="AI46" s="63"/>
      <c r="AJ46" s="60"/>
    </row>
    <row r="47" spans="1:36" s="38" customFormat="1" ht="56.25" customHeight="1">
      <c r="A47" s="42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57"/>
      <c r="Z47" s="108" t="s">
        <v>37</v>
      </c>
      <c r="AA47" s="75" t="s">
        <v>7</v>
      </c>
      <c r="AB47" s="118">
        <v>10</v>
      </c>
      <c r="AC47" s="118">
        <v>10</v>
      </c>
      <c r="AD47" s="118">
        <v>10</v>
      </c>
      <c r="AE47" s="118">
        <v>10</v>
      </c>
      <c r="AF47" s="118">
        <v>10</v>
      </c>
      <c r="AG47" s="118">
        <v>10</v>
      </c>
      <c r="AH47" s="119">
        <v>10</v>
      </c>
      <c r="AI47" s="63"/>
      <c r="AJ47" s="60"/>
    </row>
    <row r="48" spans="1:36" s="38" customFormat="1" ht="67.5" customHeight="1">
      <c r="A48" s="42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57"/>
      <c r="Z48" s="169" t="s">
        <v>90</v>
      </c>
      <c r="AA48" s="146" t="s">
        <v>15</v>
      </c>
      <c r="AB48" s="147">
        <v>1</v>
      </c>
      <c r="AC48" s="147">
        <v>1</v>
      </c>
      <c r="AD48" s="147">
        <v>1</v>
      </c>
      <c r="AE48" s="147">
        <v>1</v>
      </c>
      <c r="AF48" s="147">
        <v>1</v>
      </c>
      <c r="AG48" s="147">
        <v>1</v>
      </c>
      <c r="AH48" s="148" t="s">
        <v>42</v>
      </c>
      <c r="AI48" s="63"/>
      <c r="AJ48" s="60"/>
    </row>
    <row r="49" spans="1:68" s="38" customFormat="1" ht="31.5" customHeight="1">
      <c r="A49" s="42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57"/>
      <c r="Z49" s="108" t="s">
        <v>52</v>
      </c>
      <c r="AA49" s="75" t="s">
        <v>8</v>
      </c>
      <c r="AB49" s="116">
        <v>20</v>
      </c>
      <c r="AC49" s="116">
        <v>20</v>
      </c>
      <c r="AD49" s="116">
        <v>20</v>
      </c>
      <c r="AE49" s="116">
        <v>20</v>
      </c>
      <c r="AF49" s="116">
        <v>20</v>
      </c>
      <c r="AG49" s="116">
        <v>20</v>
      </c>
      <c r="AH49" s="117">
        <f>AG49+AF49+AE49+AD49+AC49+AB49</f>
        <v>120</v>
      </c>
      <c r="AI49" s="63"/>
      <c r="AJ49" s="60"/>
    </row>
    <row r="50" spans="1:68" s="38" customFormat="1" ht="45.75" customHeight="1">
      <c r="A50" s="42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57"/>
      <c r="Z50" s="149" t="s">
        <v>91</v>
      </c>
      <c r="AA50" s="146" t="s">
        <v>15</v>
      </c>
      <c r="AB50" s="147">
        <v>1</v>
      </c>
      <c r="AC50" s="147">
        <v>1</v>
      </c>
      <c r="AD50" s="147">
        <v>1</v>
      </c>
      <c r="AE50" s="147">
        <v>1</v>
      </c>
      <c r="AF50" s="147">
        <v>1</v>
      </c>
      <c r="AG50" s="147">
        <v>1</v>
      </c>
      <c r="AH50" s="148" t="s">
        <v>42</v>
      </c>
      <c r="AI50" s="63"/>
      <c r="AJ50" s="60"/>
    </row>
    <row r="51" spans="1:68" s="38" customFormat="1" ht="30.75" customHeight="1">
      <c r="A51" s="42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57"/>
      <c r="Z51" s="108" t="s">
        <v>53</v>
      </c>
      <c r="AA51" s="75" t="s">
        <v>8</v>
      </c>
      <c r="AB51" s="116">
        <v>10</v>
      </c>
      <c r="AC51" s="116">
        <v>10</v>
      </c>
      <c r="AD51" s="116">
        <v>10</v>
      </c>
      <c r="AE51" s="116">
        <v>10</v>
      </c>
      <c r="AF51" s="116">
        <v>10</v>
      </c>
      <c r="AG51" s="116">
        <v>10</v>
      </c>
      <c r="AH51" s="117">
        <f>AG51+AF51+AE51+AD51+AC51+AB51</f>
        <v>60</v>
      </c>
      <c r="AI51" s="63"/>
      <c r="AJ51" s="60"/>
    </row>
    <row r="52" spans="1:68" s="38" customFormat="1" ht="47.25" customHeight="1">
      <c r="A52" s="42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57"/>
      <c r="Z52" s="149" t="s">
        <v>29</v>
      </c>
      <c r="AA52" s="146" t="s">
        <v>15</v>
      </c>
      <c r="AB52" s="147">
        <v>1</v>
      </c>
      <c r="AC52" s="147">
        <v>1</v>
      </c>
      <c r="AD52" s="147">
        <v>1</v>
      </c>
      <c r="AE52" s="147">
        <v>1</v>
      </c>
      <c r="AF52" s="147">
        <v>1</v>
      </c>
      <c r="AG52" s="147">
        <v>1</v>
      </c>
      <c r="AH52" s="148" t="s">
        <v>42</v>
      </c>
      <c r="AI52" s="63"/>
      <c r="AJ52" s="60"/>
    </row>
    <row r="53" spans="1:68" s="38" customFormat="1" ht="24" customHeight="1">
      <c r="A53" s="42"/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57"/>
      <c r="Z53" s="108" t="s">
        <v>40</v>
      </c>
      <c r="AA53" s="113" t="s">
        <v>8</v>
      </c>
      <c r="AB53" s="116">
        <v>19</v>
      </c>
      <c r="AC53" s="116">
        <v>19</v>
      </c>
      <c r="AD53" s="116">
        <v>25</v>
      </c>
      <c r="AE53" s="116">
        <v>25</v>
      </c>
      <c r="AF53" s="116">
        <v>25</v>
      </c>
      <c r="AG53" s="116">
        <v>25</v>
      </c>
      <c r="AH53" s="117">
        <f>AG53+AF53+AE53+AD53+AC53+AB53</f>
        <v>138</v>
      </c>
      <c r="AI53" s="63"/>
      <c r="AJ53" s="60"/>
    </row>
    <row r="54" spans="1:68" s="38" customFormat="1" ht="63" customHeight="1">
      <c r="A54" s="42"/>
      <c r="B54" s="106">
        <v>6</v>
      </c>
      <c r="C54" s="106">
        <v>0</v>
      </c>
      <c r="D54" s="106">
        <v>1</v>
      </c>
      <c r="E54" s="106">
        <v>0</v>
      </c>
      <c r="F54" s="106">
        <v>4</v>
      </c>
      <c r="G54" s="106">
        <v>0</v>
      </c>
      <c r="H54" s="106">
        <v>9</v>
      </c>
      <c r="I54" s="106">
        <v>1</v>
      </c>
      <c r="J54" s="106">
        <v>9</v>
      </c>
      <c r="K54" s="106">
        <v>1</v>
      </c>
      <c r="L54" s="106">
        <v>0</v>
      </c>
      <c r="M54" s="106">
        <v>2</v>
      </c>
      <c r="N54" s="106">
        <v>2</v>
      </c>
      <c r="O54" s="106">
        <v>0</v>
      </c>
      <c r="P54" s="106"/>
      <c r="Q54" s="106"/>
      <c r="R54" s="106"/>
      <c r="S54" s="106"/>
      <c r="T54" s="106"/>
      <c r="U54" s="106"/>
      <c r="V54" s="106">
        <v>6</v>
      </c>
      <c r="W54" s="106">
        <v>0</v>
      </c>
      <c r="X54" s="106" t="s">
        <v>30</v>
      </c>
      <c r="Y54" s="57"/>
      <c r="Z54" s="149" t="s">
        <v>54</v>
      </c>
      <c r="AA54" s="154" t="s">
        <v>18</v>
      </c>
      <c r="AB54" s="155">
        <v>50</v>
      </c>
      <c r="AC54" s="155">
        <v>50</v>
      </c>
      <c r="AD54" s="155">
        <v>50</v>
      </c>
      <c r="AE54" s="155">
        <v>50</v>
      </c>
      <c r="AF54" s="155">
        <v>50</v>
      </c>
      <c r="AG54" s="155">
        <v>50</v>
      </c>
      <c r="AH54" s="156" t="s">
        <v>42</v>
      </c>
      <c r="AI54" s="63"/>
      <c r="AJ54" s="60"/>
    </row>
    <row r="55" spans="1:68" s="38" customFormat="1" ht="42.75" customHeight="1">
      <c r="A55" s="42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57"/>
      <c r="Z55" s="120" t="s">
        <v>73</v>
      </c>
      <c r="AA55" s="121" t="s">
        <v>8</v>
      </c>
      <c r="AB55" s="122">
        <v>1</v>
      </c>
      <c r="AC55" s="122">
        <v>1</v>
      </c>
      <c r="AD55" s="122">
        <v>1</v>
      </c>
      <c r="AE55" s="122">
        <v>1</v>
      </c>
      <c r="AF55" s="122">
        <v>1</v>
      </c>
      <c r="AG55" s="122">
        <v>1</v>
      </c>
      <c r="AH55" s="123">
        <f>AG55+AF55+AE55+AD55+AC55+AB55</f>
        <v>6</v>
      </c>
      <c r="AI55" s="63"/>
      <c r="AJ55" s="60"/>
    </row>
    <row r="56" spans="1:68" s="14" customFormat="1" ht="56.25" customHeight="1">
      <c r="A56" s="51"/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00"/>
      <c r="Z56" s="166" t="s">
        <v>43</v>
      </c>
      <c r="AA56" s="163" t="s">
        <v>18</v>
      </c>
      <c r="AB56" s="164">
        <v>3000.2</v>
      </c>
      <c r="AC56" s="164">
        <v>1200</v>
      </c>
      <c r="AD56" s="164">
        <v>1200</v>
      </c>
      <c r="AE56" s="164">
        <v>1200</v>
      </c>
      <c r="AF56" s="164">
        <v>1200</v>
      </c>
      <c r="AG56" s="164">
        <v>2400</v>
      </c>
      <c r="AH56" s="165" t="s">
        <v>42</v>
      </c>
      <c r="AI56" s="65"/>
      <c r="AJ56" s="54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43.5" customHeight="1">
      <c r="A57" s="5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00"/>
      <c r="Z57" s="157" t="s">
        <v>23</v>
      </c>
      <c r="AA57" s="158" t="s">
        <v>18</v>
      </c>
      <c r="AB57" s="141">
        <v>3000.2</v>
      </c>
      <c r="AC57" s="141">
        <v>1200</v>
      </c>
      <c r="AD57" s="141">
        <v>1200</v>
      </c>
      <c r="AE57" s="141">
        <v>1200</v>
      </c>
      <c r="AF57" s="141">
        <v>1200</v>
      </c>
      <c r="AG57" s="141">
        <v>2400</v>
      </c>
      <c r="AH57" s="142" t="s">
        <v>42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29.25" customHeight="1">
      <c r="A58" s="42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00"/>
      <c r="Z58" s="131" t="s">
        <v>45</v>
      </c>
      <c r="AA58" s="111" t="s">
        <v>24</v>
      </c>
      <c r="AB58" s="178">
        <v>143111</v>
      </c>
      <c r="AC58" s="178">
        <v>175738</v>
      </c>
      <c r="AD58" s="178">
        <v>235706</v>
      </c>
      <c r="AE58" s="178">
        <v>279200</v>
      </c>
      <c r="AF58" s="178">
        <v>341646</v>
      </c>
      <c r="AG58" s="178">
        <v>368633</v>
      </c>
      <c r="AH58" s="179">
        <v>368633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59.25" customHeight="1">
      <c r="A59" s="42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00"/>
      <c r="Z59" s="145" t="s">
        <v>44</v>
      </c>
      <c r="AA59" s="146" t="s">
        <v>15</v>
      </c>
      <c r="AB59" s="147">
        <v>1</v>
      </c>
      <c r="AC59" s="147">
        <v>1</v>
      </c>
      <c r="AD59" s="147">
        <v>1</v>
      </c>
      <c r="AE59" s="147">
        <v>1</v>
      </c>
      <c r="AF59" s="147">
        <v>1</v>
      </c>
      <c r="AG59" s="147">
        <v>1</v>
      </c>
      <c r="AH59" s="148" t="s">
        <v>42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42" customHeight="1">
      <c r="A60" s="42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00"/>
      <c r="Z60" s="108" t="s">
        <v>74</v>
      </c>
      <c r="AA60" s="75" t="s">
        <v>8</v>
      </c>
      <c r="AB60" s="109">
        <v>2</v>
      </c>
      <c r="AC60" s="109">
        <v>4</v>
      </c>
      <c r="AD60" s="109">
        <v>5</v>
      </c>
      <c r="AE60" s="109">
        <v>5</v>
      </c>
      <c r="AF60" s="109">
        <v>5</v>
      </c>
      <c r="AG60" s="109">
        <v>3</v>
      </c>
      <c r="AH60" s="110">
        <f>AG60+AF60+AE60+AD60+AC60+AB60</f>
        <v>24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57.75" customHeight="1">
      <c r="A61" s="42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00"/>
      <c r="Z61" s="149" t="s">
        <v>56</v>
      </c>
      <c r="AA61" s="146" t="s">
        <v>15</v>
      </c>
      <c r="AB61" s="147">
        <v>1</v>
      </c>
      <c r="AC61" s="147">
        <v>1</v>
      </c>
      <c r="AD61" s="147">
        <v>1</v>
      </c>
      <c r="AE61" s="147">
        <v>1</v>
      </c>
      <c r="AF61" s="147">
        <v>1</v>
      </c>
      <c r="AG61" s="147">
        <v>1</v>
      </c>
      <c r="AH61" s="148" t="s">
        <v>42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24.75" customHeight="1">
      <c r="A62" s="42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00"/>
      <c r="Z62" s="108" t="s">
        <v>22</v>
      </c>
      <c r="AA62" s="75" t="s">
        <v>8</v>
      </c>
      <c r="AB62" s="109">
        <v>2</v>
      </c>
      <c r="AC62" s="109">
        <v>4</v>
      </c>
      <c r="AD62" s="109">
        <v>5</v>
      </c>
      <c r="AE62" s="109">
        <v>5</v>
      </c>
      <c r="AF62" s="109">
        <v>5</v>
      </c>
      <c r="AG62" s="109">
        <v>3</v>
      </c>
      <c r="AH62" s="110">
        <f>AG62+AF62+AE62+AD62+AC62+AB62</f>
        <v>24</v>
      </c>
      <c r="AI62" s="65"/>
      <c r="AJ62" s="54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55.5" customHeight="1">
      <c r="A63" s="42"/>
      <c r="B63" s="106">
        <v>6</v>
      </c>
      <c r="C63" s="106">
        <v>0</v>
      </c>
      <c r="D63" s="106">
        <v>1</v>
      </c>
      <c r="E63" s="106">
        <v>0</v>
      </c>
      <c r="F63" s="106">
        <v>5</v>
      </c>
      <c r="G63" s="106">
        <v>0</v>
      </c>
      <c r="H63" s="106">
        <v>3</v>
      </c>
      <c r="I63" s="106">
        <v>1</v>
      </c>
      <c r="J63" s="106">
        <v>9</v>
      </c>
      <c r="K63" s="106">
        <v>2</v>
      </c>
      <c r="L63" s="106">
        <v>0</v>
      </c>
      <c r="M63" s="174">
        <v>1</v>
      </c>
      <c r="N63" s="174">
        <v>2</v>
      </c>
      <c r="O63" s="174">
        <v>0</v>
      </c>
      <c r="P63" s="174"/>
      <c r="Q63" s="174"/>
      <c r="R63" s="174"/>
      <c r="S63" s="174"/>
      <c r="T63" s="174"/>
      <c r="U63" s="174"/>
      <c r="V63" s="174">
        <v>0</v>
      </c>
      <c r="W63" s="174">
        <v>2</v>
      </c>
      <c r="X63" s="174" t="s">
        <v>30</v>
      </c>
      <c r="Y63" s="100"/>
      <c r="Z63" s="150" t="s">
        <v>28</v>
      </c>
      <c r="AA63" s="151" t="s">
        <v>18</v>
      </c>
      <c r="AB63" s="152">
        <v>248</v>
      </c>
      <c r="AC63" s="152">
        <v>200</v>
      </c>
      <c r="AD63" s="152">
        <v>200</v>
      </c>
      <c r="AE63" s="152">
        <v>200</v>
      </c>
      <c r="AF63" s="152">
        <v>200</v>
      </c>
      <c r="AG63" s="152">
        <v>400</v>
      </c>
      <c r="AH63" s="153" t="s">
        <v>42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29.25" customHeight="1">
      <c r="A64" s="42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00"/>
      <c r="Z64" s="131" t="s">
        <v>75</v>
      </c>
      <c r="AA64" s="111" t="s">
        <v>8</v>
      </c>
      <c r="AB64" s="111">
        <v>2</v>
      </c>
      <c r="AC64" s="111">
        <v>4</v>
      </c>
      <c r="AD64" s="111">
        <v>5</v>
      </c>
      <c r="AE64" s="111">
        <v>5</v>
      </c>
      <c r="AF64" s="111">
        <v>5</v>
      </c>
      <c r="AG64" s="111">
        <v>3</v>
      </c>
      <c r="AH64" s="132">
        <f>AG64+AF64+AE64+AD64+AC64+AB64</f>
        <v>24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63.75" customHeight="1">
      <c r="A65" s="42"/>
      <c r="B65" s="106">
        <v>6</v>
      </c>
      <c r="C65" s="106">
        <v>0</v>
      </c>
      <c r="D65" s="106">
        <v>1</v>
      </c>
      <c r="E65" s="106">
        <v>0</v>
      </c>
      <c r="F65" s="106">
        <v>5</v>
      </c>
      <c r="G65" s="106">
        <v>0</v>
      </c>
      <c r="H65" s="106">
        <v>3</v>
      </c>
      <c r="I65" s="106">
        <v>1</v>
      </c>
      <c r="J65" s="106">
        <v>9</v>
      </c>
      <c r="K65" s="106">
        <v>2</v>
      </c>
      <c r="L65" s="106">
        <v>0</v>
      </c>
      <c r="M65" s="174">
        <v>1</v>
      </c>
      <c r="N65" s="174" t="s">
        <v>78</v>
      </c>
      <c r="O65" s="174">
        <v>5</v>
      </c>
      <c r="P65" s="174"/>
      <c r="Q65" s="174"/>
      <c r="R65" s="174"/>
      <c r="S65" s="174"/>
      <c r="T65" s="174"/>
      <c r="U65" s="174"/>
      <c r="V65" s="174">
        <v>6</v>
      </c>
      <c r="W65" s="174">
        <v>0</v>
      </c>
      <c r="X65" s="174" t="s">
        <v>30</v>
      </c>
      <c r="Y65" s="100"/>
      <c r="Z65" s="149" t="s">
        <v>38</v>
      </c>
      <c r="AA65" s="151" t="s">
        <v>10</v>
      </c>
      <c r="AB65" s="152">
        <v>570</v>
      </c>
      <c r="AC65" s="152">
        <v>1000</v>
      </c>
      <c r="AD65" s="152">
        <v>1000</v>
      </c>
      <c r="AE65" s="152">
        <v>1000</v>
      </c>
      <c r="AF65" s="152">
        <v>1000</v>
      </c>
      <c r="AG65" s="152">
        <v>2000</v>
      </c>
      <c r="AH65" s="153" t="s">
        <v>42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30.75" customHeight="1">
      <c r="A66" s="42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68" t="s">
        <v>46</v>
      </c>
      <c r="AA66" s="111" t="s">
        <v>8</v>
      </c>
      <c r="AB66" s="111">
        <v>2</v>
      </c>
      <c r="AC66" s="111">
        <v>4</v>
      </c>
      <c r="AD66" s="111">
        <v>5</v>
      </c>
      <c r="AE66" s="111">
        <v>5</v>
      </c>
      <c r="AF66" s="111">
        <v>5</v>
      </c>
      <c r="AG66" s="111">
        <v>3</v>
      </c>
      <c r="AH66" s="132">
        <f>AG66+AF66+AE66+AD66+AC66+AB66</f>
        <v>24</v>
      </c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31.5" customHeight="1">
      <c r="A67" s="42"/>
      <c r="B67" s="106">
        <v>6</v>
      </c>
      <c r="C67" s="106">
        <v>0</v>
      </c>
      <c r="D67" s="106">
        <v>1</v>
      </c>
      <c r="E67" s="106">
        <v>0</v>
      </c>
      <c r="F67" s="106">
        <v>5</v>
      </c>
      <c r="G67" s="106">
        <v>0</v>
      </c>
      <c r="H67" s="106">
        <v>3</v>
      </c>
      <c r="I67" s="106">
        <v>1</v>
      </c>
      <c r="J67" s="106">
        <v>9</v>
      </c>
      <c r="K67" s="106">
        <v>2</v>
      </c>
      <c r="L67" s="106">
        <v>0</v>
      </c>
      <c r="M67" s="174">
        <v>1</v>
      </c>
      <c r="N67" s="174" t="s">
        <v>77</v>
      </c>
      <c r="O67" s="174">
        <v>5</v>
      </c>
      <c r="P67" s="174"/>
      <c r="Q67" s="174"/>
      <c r="R67" s="174"/>
      <c r="S67" s="174"/>
      <c r="T67" s="174"/>
      <c r="U67" s="174"/>
      <c r="V67" s="174">
        <v>6</v>
      </c>
      <c r="W67" s="174">
        <v>0</v>
      </c>
      <c r="X67" s="174">
        <v>0</v>
      </c>
      <c r="Y67" s="124"/>
      <c r="Z67" s="171" t="s">
        <v>79</v>
      </c>
      <c r="AA67" s="151" t="s">
        <v>10</v>
      </c>
      <c r="AB67" s="151">
        <v>2182.1999999999998</v>
      </c>
      <c r="AC67" s="152">
        <v>0</v>
      </c>
      <c r="AD67" s="152">
        <v>0</v>
      </c>
      <c r="AE67" s="152">
        <v>0</v>
      </c>
      <c r="AF67" s="152">
        <v>0</v>
      </c>
      <c r="AG67" s="152">
        <v>0</v>
      </c>
      <c r="AH67" s="172"/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35.25" customHeight="1">
      <c r="A68" s="42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68" t="s">
        <v>46</v>
      </c>
      <c r="AA68" s="111" t="s">
        <v>8</v>
      </c>
      <c r="AB68" s="111">
        <v>1</v>
      </c>
      <c r="AC68" s="111">
        <v>0</v>
      </c>
      <c r="AD68" s="111">
        <v>0</v>
      </c>
      <c r="AE68" s="111">
        <v>0</v>
      </c>
      <c r="AF68" s="111">
        <v>0</v>
      </c>
      <c r="AG68" s="111">
        <v>0</v>
      </c>
      <c r="AH68" s="132">
        <v>1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56.25" customHeight="1">
      <c r="A69" s="42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43" t="s">
        <v>55</v>
      </c>
      <c r="AA69" s="144" t="s">
        <v>10</v>
      </c>
      <c r="AB69" s="141">
        <v>0</v>
      </c>
      <c r="AC69" s="141">
        <v>0</v>
      </c>
      <c r="AD69" s="141">
        <v>0</v>
      </c>
      <c r="AE69" s="141">
        <v>0</v>
      </c>
      <c r="AF69" s="141">
        <v>0</v>
      </c>
      <c r="AG69" s="141">
        <v>0</v>
      </c>
      <c r="AH69" s="142" t="s">
        <v>42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41.25" customHeight="1">
      <c r="A70" s="42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31" t="s">
        <v>36</v>
      </c>
      <c r="AA70" s="111" t="s">
        <v>8</v>
      </c>
      <c r="AB70" s="111">
        <v>12</v>
      </c>
      <c r="AC70" s="111">
        <v>3</v>
      </c>
      <c r="AD70" s="111">
        <v>3</v>
      </c>
      <c r="AE70" s="111">
        <v>3</v>
      </c>
      <c r="AF70" s="111">
        <v>3</v>
      </c>
      <c r="AG70" s="111">
        <v>3</v>
      </c>
      <c r="AH70" s="133">
        <f>AG70+AF70+AE70+AD70+AC70+AB70</f>
        <v>27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71.25" customHeight="1">
      <c r="A71" s="42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49" t="s">
        <v>57</v>
      </c>
      <c r="AA71" s="146" t="s">
        <v>15</v>
      </c>
      <c r="AB71" s="147">
        <v>1</v>
      </c>
      <c r="AC71" s="147">
        <v>1</v>
      </c>
      <c r="AD71" s="147">
        <v>1</v>
      </c>
      <c r="AE71" s="147">
        <v>1</v>
      </c>
      <c r="AF71" s="147">
        <v>1</v>
      </c>
      <c r="AG71" s="147">
        <v>1</v>
      </c>
      <c r="AH71" s="147" t="s">
        <v>42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27" customHeight="1">
      <c r="A72" s="42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8" t="s">
        <v>39</v>
      </c>
      <c r="AA72" s="75" t="s">
        <v>25</v>
      </c>
      <c r="AB72" s="109">
        <v>12</v>
      </c>
      <c r="AC72" s="109">
        <v>3</v>
      </c>
      <c r="AD72" s="109">
        <v>3</v>
      </c>
      <c r="AE72" s="109">
        <v>3</v>
      </c>
      <c r="AF72" s="109">
        <v>3</v>
      </c>
      <c r="AG72" s="109">
        <v>3</v>
      </c>
      <c r="AH72" s="109">
        <f>AG72+AF72+AE72+AD72+AC72+AB72</f>
        <v>27</v>
      </c>
      <c r="AI72" s="65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61.5" customHeight="1">
      <c r="A73" s="52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73" t="s">
        <v>34</v>
      </c>
      <c r="AA73" s="146" t="s">
        <v>15</v>
      </c>
      <c r="AB73" s="147">
        <v>1</v>
      </c>
      <c r="AC73" s="147">
        <v>1</v>
      </c>
      <c r="AD73" s="147">
        <v>1</v>
      </c>
      <c r="AE73" s="147">
        <v>1</v>
      </c>
      <c r="AF73" s="147">
        <v>1</v>
      </c>
      <c r="AG73" s="147">
        <v>1</v>
      </c>
      <c r="AH73" s="148" t="s">
        <v>42</v>
      </c>
      <c r="AI73" s="66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28.5" customHeight="1">
      <c r="A74" s="42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8" t="s">
        <v>53</v>
      </c>
      <c r="AA74" s="75" t="s">
        <v>8</v>
      </c>
      <c r="AB74" s="116">
        <v>10</v>
      </c>
      <c r="AC74" s="116">
        <v>5</v>
      </c>
      <c r="AD74" s="116">
        <v>5</v>
      </c>
      <c r="AE74" s="116">
        <v>5</v>
      </c>
      <c r="AF74" s="116">
        <v>5</v>
      </c>
      <c r="AG74" s="116">
        <v>5</v>
      </c>
      <c r="AH74" s="117">
        <f>AG74+AF74+AE74+AD74+AC74+AB74</f>
        <v>35</v>
      </c>
      <c r="AI74" s="65"/>
      <c r="AJ74" s="54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45" customHeight="1">
      <c r="A75" s="52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49" t="s">
        <v>35</v>
      </c>
      <c r="AA75" s="146" t="s">
        <v>15</v>
      </c>
      <c r="AB75" s="147">
        <v>1</v>
      </c>
      <c r="AC75" s="147">
        <v>1</v>
      </c>
      <c r="AD75" s="147">
        <v>1</v>
      </c>
      <c r="AE75" s="147">
        <v>1</v>
      </c>
      <c r="AF75" s="147">
        <v>1</v>
      </c>
      <c r="AG75" s="147">
        <v>1</v>
      </c>
      <c r="AH75" s="148" t="s">
        <v>42</v>
      </c>
      <c r="AI75" s="65"/>
      <c r="AJ75" s="54"/>
      <c r="AK75" s="35"/>
      <c r="AL75" s="54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32.25" customHeight="1">
      <c r="A76" s="6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8" t="s">
        <v>40</v>
      </c>
      <c r="AA76" s="113" t="s">
        <v>8</v>
      </c>
      <c r="AB76" s="116">
        <v>3</v>
      </c>
      <c r="AC76" s="116">
        <v>3</v>
      </c>
      <c r="AD76" s="116">
        <v>3</v>
      </c>
      <c r="AE76" s="116">
        <v>3</v>
      </c>
      <c r="AF76" s="116">
        <v>3</v>
      </c>
      <c r="AG76" s="116">
        <v>3</v>
      </c>
      <c r="AH76" s="117">
        <f>AG76+AF76+AE76+AD76+AC76+AB76</f>
        <v>18</v>
      </c>
      <c r="AI76" s="125"/>
      <c r="AJ76" s="54"/>
      <c r="AK76" s="35"/>
      <c r="AL76" s="72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18.75" customHeight="1">
      <c r="A77" s="69"/>
      <c r="B77" s="45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H77" s="180" t="s">
        <v>95</v>
      </c>
      <c r="AI77" s="70"/>
      <c r="AJ77" s="35"/>
      <c r="AK77" s="35"/>
      <c r="AL77" s="54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68.25" customHeight="1">
      <c r="A78" s="68"/>
      <c r="B78" s="36"/>
      <c r="C78" s="6"/>
      <c r="D78" s="6"/>
      <c r="E78" s="6"/>
      <c r="F78" s="6"/>
      <c r="G78" s="6"/>
      <c r="H78" s="6"/>
      <c r="I78" s="6"/>
      <c r="J78" s="6"/>
      <c r="K78" s="6"/>
      <c r="L78" s="6"/>
      <c r="M78" s="134"/>
      <c r="N78" s="134"/>
      <c r="AH78" s="134"/>
      <c r="AI78" s="71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36" customHeight="1">
      <c r="A79" s="53"/>
      <c r="B79" s="36"/>
      <c r="C79" s="6"/>
      <c r="D79" s="6"/>
      <c r="E79" s="6"/>
      <c r="F79" s="6"/>
      <c r="G79" s="6"/>
      <c r="H79" s="6"/>
      <c r="I79" s="6"/>
      <c r="J79" s="6"/>
      <c r="K79" s="6"/>
      <c r="L79" s="6"/>
      <c r="M79" s="134"/>
      <c r="N79" s="134"/>
      <c r="AI79" s="50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69.75" customHeight="1">
      <c r="A80" s="53"/>
      <c r="B80" s="36"/>
      <c r="C80" s="6"/>
      <c r="D80" s="6"/>
      <c r="E80" s="6"/>
      <c r="F80" s="6"/>
      <c r="G80" s="6"/>
      <c r="H80" s="6"/>
      <c r="I80" s="6"/>
      <c r="J80" s="6"/>
      <c r="K80" s="6"/>
      <c r="L80" s="6"/>
      <c r="M80" s="134"/>
      <c r="N80" s="134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51.75" customHeight="1">
      <c r="A81" s="53"/>
      <c r="B81" s="36"/>
      <c r="C81" s="6"/>
      <c r="D81" s="6"/>
      <c r="E81" s="6"/>
      <c r="F81" s="6"/>
      <c r="G81" s="6"/>
      <c r="H81" s="6"/>
      <c r="I81" s="6"/>
      <c r="J81" s="6"/>
      <c r="K81" s="6"/>
      <c r="L81" s="6"/>
      <c r="M81" s="134"/>
      <c r="N81" s="134"/>
      <c r="AI81" s="46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52.5" customHeight="1">
      <c r="A82" s="53"/>
      <c r="B82" s="36"/>
      <c r="C82" s="6"/>
      <c r="D82" s="6"/>
      <c r="E82" s="6"/>
      <c r="F82" s="6"/>
      <c r="G82" s="6"/>
      <c r="H82" s="6"/>
      <c r="I82" s="6"/>
      <c r="J82" s="6"/>
      <c r="K82" s="6"/>
      <c r="L82" s="6"/>
      <c r="M82" s="134"/>
      <c r="N82" s="134"/>
      <c r="AI82" s="46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 ht="55.5" customHeight="1">
      <c r="A83" s="53"/>
      <c r="B83" s="36"/>
      <c r="C83" s="6"/>
      <c r="D83" s="6"/>
      <c r="E83" s="6"/>
      <c r="F83" s="6"/>
      <c r="G83" s="6"/>
      <c r="H83" s="6"/>
      <c r="I83" s="6"/>
      <c r="J83" s="6"/>
      <c r="K83" s="6"/>
      <c r="L83" s="6"/>
      <c r="M83" s="134"/>
      <c r="N83" s="134"/>
      <c r="AI83" s="1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>
      <c r="A84" s="53"/>
      <c r="B84" s="36"/>
      <c r="C84" s="6"/>
      <c r="D84" s="6"/>
      <c r="E84" s="6"/>
      <c r="F84" s="6"/>
      <c r="G84" s="6"/>
      <c r="H84" s="6"/>
      <c r="I84" s="6"/>
      <c r="J84" s="6"/>
      <c r="K84" s="6"/>
      <c r="L84" s="6"/>
      <c r="M84" s="134"/>
      <c r="N84" s="134"/>
      <c r="AI84" s="1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>
      <c r="A85" s="53"/>
      <c r="B85" s="36"/>
      <c r="C85" s="6"/>
      <c r="D85" s="6"/>
      <c r="E85" s="6"/>
      <c r="F85" s="6"/>
      <c r="G85" s="6"/>
      <c r="H85" s="6"/>
      <c r="I85" s="6"/>
      <c r="J85" s="6"/>
      <c r="K85" s="6"/>
      <c r="L85" s="6"/>
      <c r="M85" s="134"/>
      <c r="N85" s="134"/>
      <c r="AI85" s="1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 ht="25.5" customHeight="1">
      <c r="A86" s="53"/>
      <c r="B86" s="36"/>
      <c r="C86" s="6"/>
      <c r="D86" s="6"/>
      <c r="E86" s="6"/>
      <c r="F86" s="6"/>
      <c r="G86" s="6"/>
      <c r="H86" s="6"/>
      <c r="I86" s="6"/>
      <c r="J86" s="6"/>
      <c r="K86" s="6"/>
      <c r="L86" s="6"/>
      <c r="M86" s="134"/>
      <c r="N86" s="134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>
      <c r="A87" s="53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34"/>
      <c r="N87" s="134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 ht="86.25" customHeigh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34"/>
      <c r="N88" s="134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 ht="18" customHeigh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34"/>
      <c r="N89" s="134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34"/>
      <c r="N90" s="134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 ht="36" customHeigh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34"/>
      <c r="N91" s="134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34"/>
      <c r="N92" s="134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34"/>
      <c r="N93" s="134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34"/>
      <c r="N94" s="134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34"/>
      <c r="N95" s="134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34"/>
      <c r="N96" s="134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134"/>
      <c r="N97" s="134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53"/>
      <c r="B98" s="3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5"/>
      <c r="P98" s="5"/>
      <c r="Q98" s="5"/>
      <c r="R98" s="11"/>
      <c r="S98" s="11"/>
      <c r="T98" s="11"/>
      <c r="U98" s="11"/>
      <c r="V98" s="11"/>
      <c r="W98" s="11"/>
      <c r="X98" s="11"/>
      <c r="Y98" s="11"/>
      <c r="Z98" s="39"/>
      <c r="AA98" s="5"/>
      <c r="AB98" s="5"/>
      <c r="AC98" s="5"/>
      <c r="AD98" s="5"/>
      <c r="AE98" s="5"/>
      <c r="AF98" s="5"/>
      <c r="AG98" s="5"/>
      <c r="AH98" s="5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5"/>
      <c r="N99" s="5"/>
      <c r="O99" s="5"/>
      <c r="P99" s="5"/>
      <c r="Q99" s="5"/>
      <c r="R99" s="11"/>
      <c r="S99" s="11"/>
      <c r="T99" s="11"/>
      <c r="U99" s="11"/>
      <c r="V99" s="11"/>
      <c r="W99" s="11"/>
      <c r="X99" s="11"/>
      <c r="Y99" s="11"/>
      <c r="Z99" s="39"/>
      <c r="AA99" s="5"/>
      <c r="AB99" s="5"/>
      <c r="AC99" s="5"/>
      <c r="AD99" s="5"/>
      <c r="AE99" s="5"/>
      <c r="AF99" s="5"/>
      <c r="AG99" s="5"/>
      <c r="AH99" s="5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5"/>
      <c r="N100" s="5"/>
      <c r="O100" s="5"/>
      <c r="P100" s="5"/>
      <c r="Q100" s="5"/>
      <c r="R100" s="11"/>
      <c r="S100" s="11"/>
      <c r="T100" s="11"/>
      <c r="U100" s="11"/>
      <c r="V100" s="11"/>
      <c r="W100" s="11"/>
      <c r="X100" s="11"/>
      <c r="Y100" s="11"/>
      <c r="Z100" s="39"/>
      <c r="AA100" s="5"/>
      <c r="AB100" s="5"/>
      <c r="AC100" s="5"/>
      <c r="AD100" s="5"/>
      <c r="AE100" s="5"/>
      <c r="AF100" s="5"/>
      <c r="AG100" s="5"/>
      <c r="AH100" s="5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5"/>
      <c r="N101" s="5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39"/>
      <c r="AA101" s="5"/>
      <c r="AB101" s="5"/>
      <c r="AC101" s="5"/>
      <c r="AD101" s="5"/>
      <c r="AE101" s="5"/>
      <c r="AF101" s="5"/>
      <c r="AG101" s="5"/>
      <c r="AH101" s="5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39"/>
      <c r="AA102" s="5"/>
      <c r="AB102" s="5"/>
      <c r="AC102" s="5"/>
      <c r="AD102" s="5"/>
      <c r="AE102" s="5"/>
      <c r="AF102" s="5"/>
      <c r="AG102" s="5"/>
      <c r="AH102" s="5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39"/>
      <c r="AA103" s="5"/>
      <c r="AB103" s="5"/>
      <c r="AC103" s="5"/>
      <c r="AD103" s="5"/>
      <c r="AE103" s="5"/>
      <c r="AF103" s="5"/>
      <c r="AG103" s="5"/>
      <c r="AH103" s="5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39"/>
      <c r="AA104" s="5"/>
      <c r="AB104" s="5"/>
      <c r="AC104" s="5"/>
      <c r="AD104" s="5"/>
      <c r="AE104" s="5"/>
      <c r="AF104" s="5"/>
      <c r="AG104" s="5"/>
      <c r="AH104" s="5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39"/>
      <c r="AA105" s="5"/>
      <c r="AB105" s="5"/>
      <c r="AC105" s="5"/>
      <c r="AD105" s="5"/>
      <c r="AE105" s="5"/>
      <c r="AF105" s="5"/>
      <c r="AG105" s="5"/>
      <c r="AH105" s="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39"/>
      <c r="AA106" s="5"/>
      <c r="AB106" s="5"/>
      <c r="AC106" s="5"/>
      <c r="AD106" s="5"/>
      <c r="AE106" s="5"/>
      <c r="AF106" s="5"/>
      <c r="AG106" s="5"/>
      <c r="AH106" s="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5"/>
      <c r="N176" s="5"/>
      <c r="O176" s="5"/>
      <c r="P176" s="5"/>
      <c r="Q176" s="5"/>
      <c r="R176" s="11"/>
      <c r="S176" s="11"/>
      <c r="T176" s="11"/>
      <c r="U176" s="11"/>
      <c r="V176" s="11"/>
      <c r="W176" s="11"/>
      <c r="X176" s="11"/>
      <c r="Y176" s="11"/>
      <c r="Z176" s="39"/>
      <c r="AA176" s="5"/>
      <c r="AB176" s="5"/>
      <c r="AC176" s="5"/>
      <c r="AD176" s="5"/>
      <c r="AE176" s="5"/>
      <c r="AF176" s="5"/>
      <c r="AG176" s="5"/>
      <c r="AH176" s="5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12"/>
      <c r="S177" s="12"/>
      <c r="T177" s="12"/>
      <c r="U177" s="12"/>
      <c r="V177" s="12"/>
      <c r="W177" s="12"/>
      <c r="X177" s="12"/>
      <c r="Y177" s="12"/>
      <c r="Z177" s="39"/>
      <c r="AA177" s="9"/>
      <c r="AB177" s="9"/>
      <c r="AC177" s="9"/>
      <c r="AD177" s="9"/>
      <c r="AE177" s="9"/>
      <c r="AF177" s="9"/>
      <c r="AG177" s="9"/>
      <c r="AH177" s="9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12"/>
      <c r="S178" s="12"/>
      <c r="T178" s="12"/>
      <c r="U178" s="12"/>
      <c r="V178" s="12"/>
      <c r="W178" s="12"/>
      <c r="X178" s="12"/>
      <c r="Y178" s="12"/>
      <c r="Z178" s="39"/>
      <c r="AA178" s="9"/>
      <c r="AB178" s="9"/>
      <c r="AC178" s="9"/>
      <c r="AD178" s="9"/>
      <c r="AE178" s="9"/>
      <c r="AF178" s="9"/>
      <c r="AG178" s="9"/>
      <c r="AH178" s="9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 s="1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12"/>
      <c r="S179" s="12"/>
      <c r="T179" s="12"/>
      <c r="U179" s="12"/>
      <c r="V179" s="12"/>
      <c r="W179" s="12"/>
      <c r="X179" s="12"/>
      <c r="Y179" s="12"/>
      <c r="Z179" s="40"/>
      <c r="AA179" s="9"/>
      <c r="AB179" s="9"/>
      <c r="AC179" s="9"/>
      <c r="AD179" s="9"/>
      <c r="AE179" s="9"/>
      <c r="AF179" s="9"/>
      <c r="AG179" s="9"/>
      <c r="AH179" s="9"/>
      <c r="AI179" s="1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</row>
    <row r="180" spans="1:68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40"/>
      <c r="AA180" s="9"/>
      <c r="AB180" s="9"/>
      <c r="AC180" s="9"/>
      <c r="AD180" s="9"/>
      <c r="AE180" s="9"/>
      <c r="AF180" s="9"/>
      <c r="AG180" s="9"/>
      <c r="AH180" s="9"/>
      <c r="AI180" s="16"/>
    </row>
    <row r="181" spans="1:68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40"/>
      <c r="AA181" s="9"/>
      <c r="AB181" s="9"/>
      <c r="AC181" s="9"/>
      <c r="AD181" s="9"/>
      <c r="AE181" s="9"/>
      <c r="AF181" s="9"/>
      <c r="AG181" s="9"/>
      <c r="AH181" s="9"/>
      <c r="AI181" s="16"/>
    </row>
    <row r="182" spans="1:68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6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12"/>
      <c r="S271" s="12"/>
      <c r="T271" s="12"/>
      <c r="U271" s="12"/>
      <c r="V271" s="12"/>
      <c r="W271" s="12"/>
      <c r="X271" s="12"/>
      <c r="Y271" s="12"/>
      <c r="Z271" s="40"/>
      <c r="AA271" s="9"/>
      <c r="AB271" s="9"/>
      <c r="AC271" s="9"/>
      <c r="AD271" s="9"/>
      <c r="AE271" s="9"/>
      <c r="AF271" s="9"/>
      <c r="AG271" s="9"/>
      <c r="AH271" s="9"/>
      <c r="AI271" s="16"/>
    </row>
    <row r="272" spans="1:35">
      <c r="Z272" s="40"/>
      <c r="AI272" s="16"/>
    </row>
    <row r="273" spans="26:35">
      <c r="Z273" s="40"/>
      <c r="AI273" s="16"/>
    </row>
    <row r="274" spans="26:35">
      <c r="AI274" s="16"/>
    </row>
  </sheetData>
  <dataConsolidate/>
  <mergeCells count="33">
    <mergeCell ref="AB1:AH1"/>
    <mergeCell ref="AA8:AH8"/>
    <mergeCell ref="AE7:AH7"/>
    <mergeCell ref="C13:AF13"/>
    <mergeCell ref="AD2:AH2"/>
    <mergeCell ref="AD3:AH3"/>
    <mergeCell ref="J15:AF15"/>
    <mergeCell ref="J19:AH19"/>
    <mergeCell ref="Z6:AK6"/>
    <mergeCell ref="Z5:AH5"/>
    <mergeCell ref="J16:AH16"/>
    <mergeCell ref="J17:AH17"/>
    <mergeCell ref="C9:AF9"/>
    <mergeCell ref="C10:AF10"/>
    <mergeCell ref="C11:AF11"/>
    <mergeCell ref="C12:AF12"/>
    <mergeCell ref="AH26:AI26"/>
    <mergeCell ref="B24:D25"/>
    <mergeCell ref="AB23:AG24"/>
    <mergeCell ref="E24:F25"/>
    <mergeCell ref="AA23:AA25"/>
    <mergeCell ref="G24:H25"/>
    <mergeCell ref="Z23:Z25"/>
    <mergeCell ref="B23:X23"/>
    <mergeCell ref="I24:X24"/>
    <mergeCell ref="I25:J25"/>
    <mergeCell ref="J18:AH18"/>
    <mergeCell ref="J20:AH20"/>
    <mergeCell ref="J21:AH21"/>
    <mergeCell ref="L25:M25"/>
    <mergeCell ref="N25:X25"/>
    <mergeCell ref="AH25:AI25"/>
    <mergeCell ref="AH23:AI24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2018-04-13T11:38:01Z</cp:lastPrinted>
  <dcterms:created xsi:type="dcterms:W3CDTF">2011-12-09T07:36:49Z</dcterms:created>
  <dcterms:modified xsi:type="dcterms:W3CDTF">2018-04-13T11:41:36Z</dcterms:modified>
</cp:coreProperties>
</file>